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PSS\ll\bukti dukung dukcapil\3. TABEL ANALISIS UNDUH EXCEL\"/>
    </mc:Choice>
  </mc:AlternateContent>
  <xr:revisionPtr revIDLastSave="0" documentId="8_{42DC159F-53B6-4D91-85FD-9B441AFAACCC}" xr6:coauthVersionLast="47" xr6:coauthVersionMax="47" xr10:uidLastSave="{00000000-0000-0000-0000-000000000000}"/>
  <bookViews>
    <workbookView xWindow="-108" yWindow="-108" windowWidth="23256" windowHeight="13896" xr2:uid="{943D9666-F420-4D7B-8974-1A926ADAAA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11" i="1" l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C11" i="1"/>
  <c r="DB11" i="1"/>
  <c r="DA11" i="1"/>
  <c r="CZ11" i="1"/>
  <c r="DD11" i="1" s="1"/>
  <c r="CX11" i="1"/>
  <c r="CW11" i="1"/>
  <c r="CV11" i="1"/>
  <c r="CT11" i="1"/>
  <c r="CS11" i="1"/>
  <c r="CR11" i="1"/>
  <c r="BN11" i="1"/>
  <c r="BO11" i="1" s="1"/>
  <c r="BL11" i="1"/>
  <c r="BM11" i="1" s="1"/>
  <c r="BK11" i="1"/>
  <c r="BI11" i="1"/>
  <c r="BJ11" i="1" s="1"/>
  <c r="BG11" i="1"/>
  <c r="BH11" i="1" s="1"/>
  <c r="BF11" i="1"/>
  <c r="BE11" i="1"/>
  <c r="BD11" i="1"/>
  <c r="BC11" i="1"/>
  <c r="BB11" i="1"/>
  <c r="BA11" i="1"/>
  <c r="AZ11" i="1"/>
  <c r="AY11" i="1"/>
  <c r="AW11" i="1"/>
  <c r="BO10" i="1"/>
  <c r="BM10" i="1"/>
  <c r="BJ10" i="1"/>
  <c r="BH10" i="1"/>
  <c r="AY10" i="1"/>
  <c r="AW10" i="1"/>
  <c r="BO9" i="1"/>
  <c r="BM9" i="1"/>
  <c r="BJ9" i="1"/>
  <c r="BH9" i="1"/>
  <c r="AY9" i="1"/>
  <c r="AW9" i="1"/>
  <c r="BO8" i="1"/>
  <c r="BM8" i="1"/>
  <c r="BJ8" i="1"/>
  <c r="BH8" i="1"/>
  <c r="AY8" i="1"/>
  <c r="AW8" i="1"/>
  <c r="BO7" i="1"/>
  <c r="BM7" i="1"/>
  <c r="BJ7" i="1"/>
  <c r="BH7" i="1"/>
  <c r="AY7" i="1"/>
  <c r="AW7" i="1"/>
  <c r="BO6" i="1"/>
  <c r="BM6" i="1"/>
  <c r="BJ6" i="1"/>
  <c r="BH6" i="1"/>
  <c r="AY6" i="1"/>
  <c r="AW6" i="1"/>
</calcChain>
</file>

<file path=xl/sharedStrings.xml><?xml version="1.0" encoding="utf-8"?>
<sst xmlns="http://schemas.openxmlformats.org/spreadsheetml/2006/main" count="245" uniqueCount="97">
  <si>
    <t>TABEL ANALISIS PROFIL PERKEMBANGAN KEPENDUDUKAN TAHUN 2024</t>
  </si>
  <si>
    <t>NO.</t>
  </si>
  <si>
    <t>WILAYAH</t>
  </si>
  <si>
    <t>JUMLAH PENDUDUK</t>
  </si>
  <si>
    <t>RASIO KEPADATAN PENDUDUK</t>
  </si>
  <si>
    <t>RASIO JENIS KELAMIN</t>
  </si>
  <si>
    <t>RASIO ANAK DAN PEREMPUAN</t>
  </si>
  <si>
    <t>JUMLAH PENDUDUK MENURUT AGAMA</t>
  </si>
  <si>
    <t>KEPEMILIKAN KIA</t>
  </si>
  <si>
    <t>DISABILITAS</t>
  </si>
  <si>
    <t>KEPEMILIKAN AKTA LAHIR</t>
  </si>
  <si>
    <t>KEPEMILIKAN AKTA LAHIR USIA 0-17 TAHUN</t>
  </si>
  <si>
    <t>PEREKAMAN KTP-EL</t>
  </si>
  <si>
    <t>PENCETAKAN KTP-EL</t>
  </si>
  <si>
    <t>KEPEMILIKAN AKTA PERKAWINAN</t>
  </si>
  <si>
    <t>KEPEMILIKAN AKTA PERCERAIAN</t>
  </si>
  <si>
    <t>ANGKA PERCERAIAN KASAR</t>
  </si>
  <si>
    <t>STATUS PERKAWINAN</t>
  </si>
  <si>
    <t>RATA-RATA JUMLAH ANGGOTA KELUARGA</t>
  </si>
  <si>
    <t>JUMLAH KEPALA KELUARGA</t>
  </si>
  <si>
    <t>KEPEMILIKAN KARTU KELUARGA</t>
  </si>
  <si>
    <t>PENDIDIKAN AKHIR</t>
  </si>
  <si>
    <t>LAKI-LAKI</t>
  </si>
  <si>
    <t>PEREMPUAN</t>
  </si>
  <si>
    <t>JUMLAH</t>
  </si>
  <si>
    <r>
      <t>LUAS WILAYAH (km</t>
    </r>
    <r>
      <rPr>
        <b/>
        <vertAlign val="superscript"/>
        <sz val="14"/>
        <color theme="1"/>
        <rFont val="Akrobat"/>
        <family val="3"/>
      </rPr>
      <t>2</t>
    </r>
    <r>
      <rPr>
        <b/>
        <sz val="14"/>
        <color theme="1"/>
        <rFont val="Akrobat"/>
        <family val="3"/>
      </rPr>
      <t>)</t>
    </r>
  </si>
  <si>
    <t>KEPADATAN PENDUDUK</t>
  </si>
  <si>
    <t>RASIO</t>
  </si>
  <si>
    <t>ANAK 0-4 TAHUN</t>
  </si>
  <si>
    <t>PEREMPUAN 15-49 TAHUN</t>
  </si>
  <si>
    <t>CWR</t>
  </si>
  <si>
    <t>ISLAM</t>
  </si>
  <si>
    <t>KRISTEN</t>
  </si>
  <si>
    <t>KATHOLIK</t>
  </si>
  <si>
    <t>HINDU</t>
  </si>
  <si>
    <t>BUDHA</t>
  </si>
  <si>
    <t>KHONGHUCU</t>
  </si>
  <si>
    <t>KEPERCAYAAN</t>
  </si>
  <si>
    <t>USIA 0-17 TAHUN</t>
  </si>
  <si>
    <t>MEMILIKI</t>
  </si>
  <si>
    <t>BELUM MEMILIKI</t>
  </si>
  <si>
    <t>DISABILITAS FISIK</t>
  </si>
  <si>
    <t>DISABILITAS NETRA/BUTA</t>
  </si>
  <si>
    <t>DISABILITAS RUNGU/WICARA</t>
  </si>
  <si>
    <t>DISABILITAS MENTAL/JIWA</t>
  </si>
  <si>
    <t>DISABILITAS FISIK DAN MENTAL</t>
  </si>
  <si>
    <t>DISABILITAS LAINNYA</t>
  </si>
  <si>
    <t>WAJIB KTP</t>
  </si>
  <si>
    <t>REKAM KTP-EL</t>
  </si>
  <si>
    <t>BELUM REKAM KTP-EL</t>
  </si>
  <si>
    <t>SUDAH CETAK KTP-EL</t>
  </si>
  <si>
    <t>BELUM CETAK KTP-EL</t>
  </si>
  <si>
    <t>Penduduk ber-Status Kawin</t>
  </si>
  <si>
    <t xml:space="preserve">Memiliki </t>
  </si>
  <si>
    <t xml:space="preserve">Belum Memiliki </t>
  </si>
  <si>
    <t xml:space="preserve">% </t>
  </si>
  <si>
    <t>Penduduk ber-Status Cerai</t>
  </si>
  <si>
    <t>Status Cerai Hidup</t>
  </si>
  <si>
    <t>Jumlah Penduduk</t>
  </si>
  <si>
    <t>Angka Perceraian Kasar</t>
  </si>
  <si>
    <t>Belum Kawin</t>
  </si>
  <si>
    <t>Kawin</t>
  </si>
  <si>
    <t>Cerai Hidup</t>
  </si>
  <si>
    <t>Cerai Mati</t>
  </si>
  <si>
    <t>Jumlah Keluarga</t>
  </si>
  <si>
    <t>Rata-Rata Jumlah Anggota Keluarga</t>
  </si>
  <si>
    <t>KK Laki-laki</t>
  </si>
  <si>
    <t>KK Perempuan</t>
  </si>
  <si>
    <t>KK Jumlah</t>
  </si>
  <si>
    <t>Kepala Keluarga</t>
  </si>
  <si>
    <t>Memiliki Kartu Keluarga</t>
  </si>
  <si>
    <t>Belum Memiliki Kartu Keluarga</t>
  </si>
  <si>
    <t>TIDAK/BELUM SEKOLAH</t>
  </si>
  <si>
    <t>BELUM TAMAT SD/SEDERAJAT</t>
  </si>
  <si>
    <t>TAMAT SD/SEDERAJAT</t>
  </si>
  <si>
    <t>SLTP/SEDERAJAT</t>
  </si>
  <si>
    <t>SLTA/SEDERAJAT</t>
  </si>
  <si>
    <t>DIPLOMA I/II</t>
  </si>
  <si>
    <t>AKADEMI/DIPL.III/S. MUDA</t>
  </si>
  <si>
    <t>DIPLOMA IV/STRATA I</t>
  </si>
  <si>
    <t>STRATA-II</t>
  </si>
  <si>
    <t>STRATA-III</t>
  </si>
  <si>
    <t>n</t>
  </si>
  <si>
    <t>%</t>
  </si>
  <si>
    <t>L</t>
  </si>
  <si>
    <t>P</t>
  </si>
  <si>
    <t>L+P</t>
  </si>
  <si>
    <t>JML</t>
  </si>
  <si>
    <t>Awal Tahun</t>
  </si>
  <si>
    <t>Akhir Tahun</t>
  </si>
  <si>
    <t>Tengah Tahun</t>
  </si>
  <si>
    <t>RASANAE BARAT</t>
  </si>
  <si>
    <t>RASANAE TIMUR</t>
  </si>
  <si>
    <t>ASAKOTA</t>
  </si>
  <si>
    <t>RABA</t>
  </si>
  <si>
    <t>MPUNDA</t>
  </si>
  <si>
    <t>KOTA BIMA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</si>
</sst>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4"/>
      <color theme="1"/>
      <name val="Akrobat"/>
      <family val="3"/>
    </font>
    <font>
      <b/>
      <vertAlign val="superscript"/>
      <sz val="14"/>
      <color theme="1"/>
      <name val="Akrobat"/>
      <family val="3"/>
    </font>
    <font>
      <b/>
      <sz val="14"/>
      <color rgb="FF000000"/>
      <name val="Akrobat"/>
      <family val="3"/>
    </font>
    <font>
      <b/>
      <sz val="14"/>
      <name val="Akrobat"/>
      <family val="3"/>
    </font>
    <font>
      <sz val="14"/>
      <color theme="1"/>
      <name val="Akrobat"/>
      <family val="3"/>
    </font>
    <font>
      <sz val="1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A6A6A6"/>
      </patternFill>
    </fill>
    <fill>
      <patternFill patternType="solid">
        <fgColor theme="0" tint="-0.14999847407452621"/>
        <bgColor rgb="FFB9D2FD"/>
      </patternFill>
    </fill>
    <fill>
      <patternFill patternType="solid">
        <fgColor theme="0" tint="-0.14999847407452621"/>
        <bgColor rgb="FF8080FF"/>
      </patternFill>
    </fill>
    <fill>
      <patternFill patternType="solid">
        <fgColor theme="0" tint="-0.14999847407452621"/>
        <bgColor rgb="FF8DB3E2"/>
      </patternFill>
    </fill>
    <fill>
      <patternFill patternType="solid">
        <fgColor theme="0" tint="-0.14999847407452621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/>
    <xf numFmtId="4" fontId="5" fillId="0" borderId="1" xfId="0" applyNumberFormat="1" applyFont="1" applyBorder="1"/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/>
    <xf numFmtId="4" fontId="1" fillId="2" borderId="1" xfId="0" applyNumberFormat="1" applyFont="1" applyFill="1" applyBorder="1"/>
    <xf numFmtId="3" fontId="1" fillId="7" borderId="1" xfId="0" applyNumberFormat="1" applyFont="1" applyFill="1" applyBorder="1" applyAlignment="1">
      <alignment horizontal="right" vertical="center" wrapText="1"/>
    </xf>
    <xf numFmtId="4" fontId="1" fillId="7" borderId="1" xfId="0" applyNumberFormat="1" applyFont="1" applyFill="1" applyBorder="1" applyAlignment="1">
      <alignment horizontal="right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C575-FC5B-410E-87C5-F38EF640E9FD}">
  <dimension ref="A1:FJ11"/>
  <sheetViews>
    <sheetView tabSelected="1" workbookViewId="0">
      <selection activeCell="D15" sqref="D15"/>
    </sheetView>
  </sheetViews>
  <sheetFormatPr defaultRowHeight="14.4"/>
  <cols>
    <col min="3" max="6" width="10.5546875" bestFit="1" customWidth="1"/>
    <col min="7" max="7" width="12.109375" bestFit="1" customWidth="1"/>
    <col min="8" max="8" width="10.5546875" bestFit="1" customWidth="1"/>
    <col min="9" max="9" width="12.109375" bestFit="1" customWidth="1"/>
    <col min="10" max="10" width="10.5546875" bestFit="1" customWidth="1"/>
    <col min="11" max="11" width="21.88671875" customWidth="1"/>
    <col min="12" max="12" width="29.77734375" bestFit="1" customWidth="1"/>
    <col min="13" max="21" width="10.5546875" bestFit="1" customWidth="1"/>
    <col min="23" max="24" width="10.5546875" bestFit="1" customWidth="1"/>
    <col min="25" max="25" width="12.109375" bestFit="1" customWidth="1"/>
    <col min="47" max="47" width="16.21875" customWidth="1"/>
    <col min="52" max="52" width="15.33203125" customWidth="1"/>
    <col min="53" max="53" width="22.21875" customWidth="1"/>
    <col min="54" max="54" width="23.109375" customWidth="1"/>
    <col min="55" max="55" width="23.44140625" customWidth="1"/>
    <col min="56" max="56" width="19.88671875" customWidth="1"/>
    <col min="57" max="57" width="19.33203125" customWidth="1"/>
    <col min="58" max="58" width="15" customWidth="1"/>
    <col min="59" max="59" width="10.5546875" bestFit="1" customWidth="1"/>
    <col min="61" max="61" width="10.5546875" bestFit="1" customWidth="1"/>
    <col min="63" max="63" width="24.88671875" bestFit="1" customWidth="1"/>
    <col min="64" max="64" width="10.5546875" bestFit="1" customWidth="1"/>
    <col min="68" max="69" width="10.5546875" bestFit="1" customWidth="1"/>
    <col min="70" max="70" width="12.109375" bestFit="1" customWidth="1"/>
    <col min="71" max="72" width="10.5546875" bestFit="1" customWidth="1"/>
    <col min="73" max="73" width="12.109375" bestFit="1" customWidth="1"/>
    <col min="74" max="75" width="10.5546875" bestFit="1" customWidth="1"/>
    <col min="76" max="76" width="12.109375" bestFit="1" customWidth="1"/>
    <col min="82" max="83" width="10.5546875" bestFit="1" customWidth="1"/>
    <col min="84" max="84" width="12.109375" bestFit="1" customWidth="1"/>
    <col min="85" max="86" width="10.5546875" bestFit="1" customWidth="1"/>
    <col min="87" max="87" width="12.109375" bestFit="1" customWidth="1"/>
    <col min="88" max="89" width="10.5546875" bestFit="1" customWidth="1"/>
    <col min="90" max="90" width="12.109375" bestFit="1" customWidth="1"/>
    <col min="96" max="96" width="17.5546875" customWidth="1"/>
    <col min="97" max="97" width="16.109375" customWidth="1"/>
    <col min="98" max="98" width="14.77734375" customWidth="1"/>
    <col min="100" max="100" width="20.88671875" customWidth="1"/>
    <col min="104" max="104" width="29.77734375" bestFit="1" customWidth="1"/>
    <col min="105" max="107" width="12.109375" bestFit="1" customWidth="1"/>
    <col min="108" max="108" width="36.109375" bestFit="1" customWidth="1"/>
    <col min="109" max="116" width="10.5546875" bestFit="1" customWidth="1"/>
    <col min="124" max="124" width="10.5546875" bestFit="1" customWidth="1"/>
    <col min="125" max="125" width="12.109375" bestFit="1" customWidth="1"/>
    <col min="126" max="128" width="10.5546875" bestFit="1" customWidth="1"/>
    <col min="129" max="129" width="35" customWidth="1"/>
    <col min="130" max="130" width="10.5546875" bestFit="1" customWidth="1"/>
    <col min="132" max="132" width="10.5546875" bestFit="1" customWidth="1"/>
    <col min="134" max="141" width="10.5546875" bestFit="1" customWidth="1"/>
    <col min="147" max="148" width="10.5546875" bestFit="1" customWidth="1"/>
    <col min="150" max="150" width="10.5546875" bestFit="1" customWidth="1"/>
    <col min="155" max="156" width="10.5546875" bestFit="1" customWidth="1"/>
  </cols>
  <sheetData>
    <row r="1" spans="1:166" ht="23.4">
      <c r="A1" s="26" t="s">
        <v>0</v>
      </c>
      <c r="B1" s="26"/>
      <c r="C1" s="26"/>
      <c r="D1" s="26"/>
      <c r="E1" s="26"/>
      <c r="F1" s="26"/>
    </row>
    <row r="3" spans="1:166" ht="18.600000000000001">
      <c r="A3" s="1" t="s">
        <v>1</v>
      </c>
      <c r="B3" s="1" t="s">
        <v>2</v>
      </c>
      <c r="C3" s="1" t="s">
        <v>3</v>
      </c>
      <c r="D3" s="1"/>
      <c r="E3" s="1"/>
      <c r="F3" s="1"/>
      <c r="G3" s="1"/>
      <c r="H3" s="1"/>
      <c r="I3" s="1" t="s">
        <v>4</v>
      </c>
      <c r="J3" s="1"/>
      <c r="K3" s="1"/>
      <c r="L3" s="1"/>
      <c r="M3" s="1" t="s">
        <v>5</v>
      </c>
      <c r="N3" s="1"/>
      <c r="O3" s="1"/>
      <c r="P3" s="1"/>
      <c r="Q3" s="1"/>
      <c r="R3" s="1" t="s">
        <v>6</v>
      </c>
      <c r="S3" s="1"/>
      <c r="T3" s="1"/>
      <c r="U3" s="1"/>
      <c r="V3" s="1"/>
      <c r="W3" s="1" t="s">
        <v>7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8</v>
      </c>
      <c r="AV3" s="1"/>
      <c r="AW3" s="1"/>
      <c r="AX3" s="1"/>
      <c r="AY3" s="1"/>
      <c r="AZ3" s="1" t="s">
        <v>9</v>
      </c>
      <c r="BA3" s="1"/>
      <c r="BB3" s="1"/>
      <c r="BC3" s="1"/>
      <c r="BD3" s="1"/>
      <c r="BE3" s="1"/>
      <c r="BF3" s="1" t="s">
        <v>10</v>
      </c>
      <c r="BG3" s="1"/>
      <c r="BH3" s="1"/>
      <c r="BI3" s="1"/>
      <c r="BJ3" s="1"/>
      <c r="BK3" s="1" t="s">
        <v>11</v>
      </c>
      <c r="BL3" s="1"/>
      <c r="BM3" s="1"/>
      <c r="BN3" s="1"/>
      <c r="BO3" s="1"/>
      <c r="BP3" s="1" t="s">
        <v>12</v>
      </c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 t="s">
        <v>13</v>
      </c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 t="s">
        <v>14</v>
      </c>
      <c r="CS3" s="1"/>
      <c r="CT3" s="1"/>
      <c r="CU3" s="1"/>
      <c r="CV3" s="1" t="s">
        <v>15</v>
      </c>
      <c r="CW3" s="1"/>
      <c r="CX3" s="1"/>
      <c r="CY3" s="1"/>
      <c r="CZ3" s="1" t="s">
        <v>16</v>
      </c>
      <c r="DA3" s="1"/>
      <c r="DB3" s="1"/>
      <c r="DC3" s="1"/>
      <c r="DD3" s="1"/>
      <c r="DE3" s="1" t="s">
        <v>17</v>
      </c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 t="s">
        <v>18</v>
      </c>
      <c r="DV3" s="1"/>
      <c r="DW3" s="1"/>
      <c r="DX3" s="1"/>
      <c r="DY3" s="1"/>
      <c r="DZ3" s="1" t="s">
        <v>19</v>
      </c>
      <c r="EA3" s="1"/>
      <c r="EB3" s="1"/>
      <c r="EC3" s="1"/>
      <c r="ED3" s="1"/>
      <c r="EE3" s="1"/>
      <c r="EF3" s="1" t="s">
        <v>20</v>
      </c>
      <c r="EG3" s="1"/>
      <c r="EH3" s="1"/>
      <c r="EI3" s="1"/>
      <c r="EJ3" s="1"/>
      <c r="EK3" s="1"/>
      <c r="EL3" s="1"/>
      <c r="EM3" s="1"/>
      <c r="EN3" s="1"/>
      <c r="EO3" s="1"/>
      <c r="EP3" s="1"/>
      <c r="EQ3" s="1" t="s">
        <v>21</v>
      </c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</row>
    <row r="4" spans="1:166" ht="18.600000000000001">
      <c r="A4" s="1"/>
      <c r="B4" s="1"/>
      <c r="C4" s="1" t="s">
        <v>22</v>
      </c>
      <c r="D4" s="1"/>
      <c r="E4" s="1" t="s">
        <v>23</v>
      </c>
      <c r="F4" s="1"/>
      <c r="G4" s="1" t="s">
        <v>24</v>
      </c>
      <c r="H4" s="1"/>
      <c r="I4" s="1" t="s">
        <v>3</v>
      </c>
      <c r="J4" s="1"/>
      <c r="K4" s="1" t="s">
        <v>25</v>
      </c>
      <c r="L4" s="1" t="s">
        <v>26</v>
      </c>
      <c r="M4" s="1" t="s">
        <v>22</v>
      </c>
      <c r="N4" s="1"/>
      <c r="O4" s="1" t="s">
        <v>23</v>
      </c>
      <c r="P4" s="1"/>
      <c r="Q4" s="1" t="s">
        <v>27</v>
      </c>
      <c r="R4" s="1" t="s">
        <v>28</v>
      </c>
      <c r="S4" s="1"/>
      <c r="T4" s="1" t="s">
        <v>29</v>
      </c>
      <c r="U4" s="1"/>
      <c r="V4" s="1" t="s">
        <v>30</v>
      </c>
      <c r="W4" s="1" t="s">
        <v>31</v>
      </c>
      <c r="X4" s="1"/>
      <c r="Y4" s="1"/>
      <c r="Z4" s="1" t="s">
        <v>32</v>
      </c>
      <c r="AA4" s="1"/>
      <c r="AB4" s="1"/>
      <c r="AC4" s="1" t="s">
        <v>33</v>
      </c>
      <c r="AD4" s="1"/>
      <c r="AE4" s="1"/>
      <c r="AF4" s="1" t="s">
        <v>34</v>
      </c>
      <c r="AG4" s="1"/>
      <c r="AH4" s="1"/>
      <c r="AI4" s="1" t="s">
        <v>35</v>
      </c>
      <c r="AJ4" s="1"/>
      <c r="AK4" s="1"/>
      <c r="AL4" s="1" t="s">
        <v>36</v>
      </c>
      <c r="AM4" s="1"/>
      <c r="AN4" s="1"/>
      <c r="AO4" s="1" t="s">
        <v>37</v>
      </c>
      <c r="AP4" s="1"/>
      <c r="AQ4" s="1"/>
      <c r="AR4" s="1" t="s">
        <v>24</v>
      </c>
      <c r="AS4" s="1"/>
      <c r="AT4" s="1"/>
      <c r="AU4" s="1" t="s">
        <v>38</v>
      </c>
      <c r="AV4" s="1" t="s">
        <v>39</v>
      </c>
      <c r="AW4" s="1"/>
      <c r="AX4" s="1" t="s">
        <v>40</v>
      </c>
      <c r="AY4" s="1"/>
      <c r="AZ4" s="1" t="s">
        <v>41</v>
      </c>
      <c r="BA4" s="1" t="s">
        <v>42</v>
      </c>
      <c r="BB4" s="1" t="s">
        <v>43</v>
      </c>
      <c r="BC4" s="1" t="s">
        <v>44</v>
      </c>
      <c r="BD4" s="1" t="s">
        <v>45</v>
      </c>
      <c r="BE4" s="1" t="s">
        <v>46</v>
      </c>
      <c r="BF4" s="1" t="s">
        <v>3</v>
      </c>
      <c r="BG4" s="1" t="s">
        <v>39</v>
      </c>
      <c r="BH4" s="1"/>
      <c r="BI4" s="1" t="s">
        <v>40</v>
      </c>
      <c r="BJ4" s="1"/>
      <c r="BK4" s="1" t="s">
        <v>38</v>
      </c>
      <c r="BL4" s="1" t="s">
        <v>39</v>
      </c>
      <c r="BM4" s="1"/>
      <c r="BN4" s="1" t="s">
        <v>40</v>
      </c>
      <c r="BO4" s="1"/>
      <c r="BP4" s="1" t="s">
        <v>3</v>
      </c>
      <c r="BQ4" s="1"/>
      <c r="BR4" s="1"/>
      <c r="BS4" s="1" t="s">
        <v>47</v>
      </c>
      <c r="BT4" s="1"/>
      <c r="BU4" s="1"/>
      <c r="BV4" s="1" t="s">
        <v>48</v>
      </c>
      <c r="BW4" s="1"/>
      <c r="BX4" s="1"/>
      <c r="BY4" s="1"/>
      <c r="BZ4" s="1" t="s">
        <v>49</v>
      </c>
      <c r="CA4" s="1"/>
      <c r="CB4" s="1"/>
      <c r="CC4" s="1"/>
      <c r="CD4" s="1" t="s">
        <v>3</v>
      </c>
      <c r="CE4" s="1"/>
      <c r="CF4" s="1"/>
      <c r="CG4" s="1" t="s">
        <v>47</v>
      </c>
      <c r="CH4" s="1"/>
      <c r="CI4" s="1"/>
      <c r="CJ4" s="1" t="s">
        <v>50</v>
      </c>
      <c r="CK4" s="1"/>
      <c r="CL4" s="1"/>
      <c r="CM4" s="1"/>
      <c r="CN4" s="1" t="s">
        <v>51</v>
      </c>
      <c r="CO4" s="1"/>
      <c r="CP4" s="1"/>
      <c r="CQ4" s="1"/>
      <c r="CR4" s="2" t="s">
        <v>52</v>
      </c>
      <c r="CS4" s="2" t="s">
        <v>53</v>
      </c>
      <c r="CT4" s="2" t="s">
        <v>54</v>
      </c>
      <c r="CU4" s="3" t="s">
        <v>55</v>
      </c>
      <c r="CV4" s="2" t="s">
        <v>56</v>
      </c>
      <c r="CW4" s="2" t="s">
        <v>53</v>
      </c>
      <c r="CX4" s="2" t="s">
        <v>54</v>
      </c>
      <c r="CY4" s="3" t="s">
        <v>55</v>
      </c>
      <c r="CZ4" s="4" t="s">
        <v>57</v>
      </c>
      <c r="DA4" s="4" t="s">
        <v>58</v>
      </c>
      <c r="DB4" s="5"/>
      <c r="DC4" s="5"/>
      <c r="DD4" s="6" t="s">
        <v>59</v>
      </c>
      <c r="DE4" s="4" t="s">
        <v>60</v>
      </c>
      <c r="DF4" s="5"/>
      <c r="DG4" s="5"/>
      <c r="DH4" s="5"/>
      <c r="DI4" s="4" t="s">
        <v>61</v>
      </c>
      <c r="DJ4" s="5"/>
      <c r="DK4" s="5"/>
      <c r="DL4" s="5"/>
      <c r="DM4" s="7" t="s">
        <v>62</v>
      </c>
      <c r="DN4" s="5"/>
      <c r="DO4" s="5"/>
      <c r="DP4" s="5"/>
      <c r="DQ4" s="7" t="s">
        <v>63</v>
      </c>
      <c r="DR4" s="5"/>
      <c r="DS4" s="5"/>
      <c r="DT4" s="5"/>
      <c r="DU4" s="4" t="s">
        <v>58</v>
      </c>
      <c r="DV4" s="5"/>
      <c r="DW4" s="4" t="s">
        <v>64</v>
      </c>
      <c r="DX4" s="5"/>
      <c r="DY4" s="6" t="s">
        <v>65</v>
      </c>
      <c r="DZ4" s="4" t="s">
        <v>66</v>
      </c>
      <c r="EA4" s="5"/>
      <c r="EB4" s="4" t="s">
        <v>67</v>
      </c>
      <c r="EC4" s="5"/>
      <c r="ED4" s="4" t="s">
        <v>68</v>
      </c>
      <c r="EE4" s="5"/>
      <c r="EF4" s="8" t="s">
        <v>69</v>
      </c>
      <c r="EG4" s="5"/>
      <c r="EH4" s="5"/>
      <c r="EI4" s="9" t="s">
        <v>70</v>
      </c>
      <c r="EJ4" s="5"/>
      <c r="EK4" s="5"/>
      <c r="EL4" s="5"/>
      <c r="EM4" s="9" t="s">
        <v>71</v>
      </c>
      <c r="EN4" s="5"/>
      <c r="EO4" s="5"/>
      <c r="EP4" s="5"/>
      <c r="EQ4" s="1" t="s">
        <v>72</v>
      </c>
      <c r="ER4" s="1"/>
      <c r="ES4" s="1" t="s">
        <v>73</v>
      </c>
      <c r="ET4" s="1"/>
      <c r="EU4" s="1" t="s">
        <v>74</v>
      </c>
      <c r="EV4" s="1"/>
      <c r="EW4" s="1" t="s">
        <v>75</v>
      </c>
      <c r="EX4" s="1"/>
      <c r="EY4" s="1" t="s">
        <v>76</v>
      </c>
      <c r="EZ4" s="1"/>
      <c r="FA4" s="1" t="s">
        <v>77</v>
      </c>
      <c r="FB4" s="1"/>
      <c r="FC4" s="1" t="s">
        <v>78</v>
      </c>
      <c r="FD4" s="1"/>
      <c r="FE4" s="1" t="s">
        <v>79</v>
      </c>
      <c r="FF4" s="1"/>
      <c r="FG4" s="1" t="s">
        <v>80</v>
      </c>
      <c r="FH4" s="1"/>
      <c r="FI4" s="1" t="s">
        <v>81</v>
      </c>
      <c r="FJ4" s="1"/>
    </row>
    <row r="5" spans="1:166" ht="37.200000000000003" customHeight="1">
      <c r="A5" s="1"/>
      <c r="B5" s="1"/>
      <c r="C5" s="10" t="s">
        <v>82</v>
      </c>
      <c r="D5" s="10" t="s">
        <v>83</v>
      </c>
      <c r="E5" s="10" t="s">
        <v>82</v>
      </c>
      <c r="F5" s="10" t="s">
        <v>83</v>
      </c>
      <c r="G5" s="10" t="s">
        <v>82</v>
      </c>
      <c r="H5" s="10" t="s">
        <v>83</v>
      </c>
      <c r="I5" s="10" t="s">
        <v>82</v>
      </c>
      <c r="J5" s="10" t="s">
        <v>83</v>
      </c>
      <c r="K5" s="1"/>
      <c r="L5" s="1"/>
      <c r="M5" s="10" t="s">
        <v>82</v>
      </c>
      <c r="N5" s="10" t="s">
        <v>83</v>
      </c>
      <c r="O5" s="10" t="s">
        <v>82</v>
      </c>
      <c r="P5" s="10" t="s">
        <v>83</v>
      </c>
      <c r="Q5" s="1"/>
      <c r="R5" s="11" t="s">
        <v>82</v>
      </c>
      <c r="S5" s="11" t="s">
        <v>83</v>
      </c>
      <c r="T5" s="11" t="s">
        <v>82</v>
      </c>
      <c r="U5" s="11" t="s">
        <v>83</v>
      </c>
      <c r="V5" s="1"/>
      <c r="W5" s="11" t="s">
        <v>84</v>
      </c>
      <c r="X5" s="11" t="s">
        <v>85</v>
      </c>
      <c r="Y5" s="11" t="s">
        <v>86</v>
      </c>
      <c r="Z5" s="11" t="s">
        <v>84</v>
      </c>
      <c r="AA5" s="11" t="s">
        <v>85</v>
      </c>
      <c r="AB5" s="11" t="s">
        <v>86</v>
      </c>
      <c r="AC5" s="11" t="s">
        <v>84</v>
      </c>
      <c r="AD5" s="11" t="s">
        <v>85</v>
      </c>
      <c r="AE5" s="11" t="s">
        <v>86</v>
      </c>
      <c r="AF5" s="11" t="s">
        <v>84</v>
      </c>
      <c r="AG5" s="11" t="s">
        <v>85</v>
      </c>
      <c r="AH5" s="11" t="s">
        <v>86</v>
      </c>
      <c r="AI5" s="11" t="s">
        <v>84</v>
      </c>
      <c r="AJ5" s="11" t="s">
        <v>85</v>
      </c>
      <c r="AK5" s="11" t="s">
        <v>86</v>
      </c>
      <c r="AL5" s="11" t="s">
        <v>84</v>
      </c>
      <c r="AM5" s="11" t="s">
        <v>85</v>
      </c>
      <c r="AN5" s="11" t="s">
        <v>86</v>
      </c>
      <c r="AO5" s="11" t="s">
        <v>84</v>
      </c>
      <c r="AP5" s="11" t="s">
        <v>85</v>
      </c>
      <c r="AQ5" s="11" t="s">
        <v>86</v>
      </c>
      <c r="AR5" s="11" t="s">
        <v>84</v>
      </c>
      <c r="AS5" s="11" t="s">
        <v>85</v>
      </c>
      <c r="AT5" s="11" t="s">
        <v>86</v>
      </c>
      <c r="AU5" s="1"/>
      <c r="AV5" s="11" t="s">
        <v>82</v>
      </c>
      <c r="AW5" s="11" t="s">
        <v>83</v>
      </c>
      <c r="AX5" s="11" t="s">
        <v>82</v>
      </c>
      <c r="AY5" s="11" t="s">
        <v>83</v>
      </c>
      <c r="AZ5" s="1"/>
      <c r="BA5" s="1"/>
      <c r="BB5" s="1"/>
      <c r="BC5" s="1"/>
      <c r="BD5" s="1"/>
      <c r="BE5" s="1"/>
      <c r="BF5" s="1"/>
      <c r="BG5" s="11" t="s">
        <v>82</v>
      </c>
      <c r="BH5" s="11" t="s">
        <v>83</v>
      </c>
      <c r="BI5" s="11" t="s">
        <v>82</v>
      </c>
      <c r="BJ5" s="11" t="s">
        <v>83</v>
      </c>
      <c r="BK5" s="1"/>
      <c r="BL5" s="11" t="s">
        <v>82</v>
      </c>
      <c r="BM5" s="11" t="s">
        <v>83</v>
      </c>
      <c r="BN5" s="11" t="s">
        <v>82</v>
      </c>
      <c r="BO5" s="11" t="s">
        <v>83</v>
      </c>
      <c r="BP5" s="11" t="s">
        <v>84</v>
      </c>
      <c r="BQ5" s="11" t="s">
        <v>85</v>
      </c>
      <c r="BR5" s="11" t="s">
        <v>87</v>
      </c>
      <c r="BS5" s="11" t="s">
        <v>84</v>
      </c>
      <c r="BT5" s="11" t="s">
        <v>85</v>
      </c>
      <c r="BU5" s="11" t="s">
        <v>87</v>
      </c>
      <c r="BV5" s="11" t="s">
        <v>84</v>
      </c>
      <c r="BW5" s="11" t="s">
        <v>85</v>
      </c>
      <c r="BX5" s="11" t="s">
        <v>87</v>
      </c>
      <c r="BY5" s="11" t="s">
        <v>83</v>
      </c>
      <c r="BZ5" s="11" t="s">
        <v>84</v>
      </c>
      <c r="CA5" s="11" t="s">
        <v>85</v>
      </c>
      <c r="CB5" s="11" t="s">
        <v>87</v>
      </c>
      <c r="CC5" s="11" t="s">
        <v>83</v>
      </c>
      <c r="CD5" s="11" t="s">
        <v>84</v>
      </c>
      <c r="CE5" s="11" t="s">
        <v>85</v>
      </c>
      <c r="CF5" s="11" t="s">
        <v>87</v>
      </c>
      <c r="CG5" s="11" t="s">
        <v>84</v>
      </c>
      <c r="CH5" s="11" t="s">
        <v>85</v>
      </c>
      <c r="CI5" s="11" t="s">
        <v>87</v>
      </c>
      <c r="CJ5" s="11" t="s">
        <v>84</v>
      </c>
      <c r="CK5" s="11" t="s">
        <v>85</v>
      </c>
      <c r="CL5" s="11" t="s">
        <v>87</v>
      </c>
      <c r="CM5" s="11" t="s">
        <v>83</v>
      </c>
      <c r="CN5" s="11" t="s">
        <v>84</v>
      </c>
      <c r="CO5" s="11" t="s">
        <v>85</v>
      </c>
      <c r="CP5" s="11" t="s">
        <v>87</v>
      </c>
      <c r="CQ5" s="11" t="s">
        <v>83</v>
      </c>
      <c r="CR5" s="2"/>
      <c r="CS5" s="2"/>
      <c r="CT5" s="2"/>
      <c r="CU5" s="3"/>
      <c r="CV5" s="2"/>
      <c r="CW5" s="2"/>
      <c r="CX5" s="2"/>
      <c r="CY5" s="3"/>
      <c r="CZ5" s="5"/>
      <c r="DA5" s="12" t="s">
        <v>88</v>
      </c>
      <c r="DB5" s="12" t="s">
        <v>89</v>
      </c>
      <c r="DC5" s="12" t="s">
        <v>90</v>
      </c>
      <c r="DD5" s="5"/>
      <c r="DE5" s="12" t="s">
        <v>84</v>
      </c>
      <c r="DF5" s="12" t="s">
        <v>83</v>
      </c>
      <c r="DG5" s="12" t="s">
        <v>85</v>
      </c>
      <c r="DH5" s="12" t="s">
        <v>83</v>
      </c>
      <c r="DI5" s="12" t="s">
        <v>84</v>
      </c>
      <c r="DJ5" s="12" t="s">
        <v>83</v>
      </c>
      <c r="DK5" s="12" t="s">
        <v>85</v>
      </c>
      <c r="DL5" s="12" t="s">
        <v>83</v>
      </c>
      <c r="DM5" s="13" t="s">
        <v>84</v>
      </c>
      <c r="DN5" s="13" t="s">
        <v>83</v>
      </c>
      <c r="DO5" s="13" t="s">
        <v>85</v>
      </c>
      <c r="DP5" s="13" t="s">
        <v>83</v>
      </c>
      <c r="DQ5" s="13" t="s">
        <v>84</v>
      </c>
      <c r="DR5" s="13" t="s">
        <v>83</v>
      </c>
      <c r="DS5" s="13" t="s">
        <v>85</v>
      </c>
      <c r="DT5" s="13" t="s">
        <v>83</v>
      </c>
      <c r="DU5" s="12" t="s">
        <v>82</v>
      </c>
      <c r="DV5" s="12" t="s">
        <v>83</v>
      </c>
      <c r="DW5" s="12" t="s">
        <v>82</v>
      </c>
      <c r="DX5" s="12" t="s">
        <v>83</v>
      </c>
      <c r="DY5" s="5"/>
      <c r="DZ5" s="12" t="s">
        <v>82</v>
      </c>
      <c r="EA5" s="12" t="s">
        <v>83</v>
      </c>
      <c r="EB5" s="12" t="s">
        <v>82</v>
      </c>
      <c r="EC5" s="12" t="s">
        <v>83</v>
      </c>
      <c r="ED5" s="12" t="s">
        <v>82</v>
      </c>
      <c r="EE5" s="12" t="s">
        <v>83</v>
      </c>
      <c r="EF5" s="14" t="s">
        <v>84</v>
      </c>
      <c r="EG5" s="14" t="s">
        <v>85</v>
      </c>
      <c r="EH5" s="14" t="s">
        <v>87</v>
      </c>
      <c r="EI5" s="14" t="s">
        <v>84</v>
      </c>
      <c r="EJ5" s="14" t="s">
        <v>85</v>
      </c>
      <c r="EK5" s="14" t="s">
        <v>87</v>
      </c>
      <c r="EL5" s="15" t="s">
        <v>83</v>
      </c>
      <c r="EM5" s="14" t="s">
        <v>84</v>
      </c>
      <c r="EN5" s="14" t="s">
        <v>85</v>
      </c>
      <c r="EO5" s="14" t="s">
        <v>87</v>
      </c>
      <c r="EP5" s="15" t="s">
        <v>83</v>
      </c>
      <c r="EQ5" s="11" t="s">
        <v>84</v>
      </c>
      <c r="ER5" s="11" t="s">
        <v>85</v>
      </c>
      <c r="ES5" s="11" t="s">
        <v>84</v>
      </c>
      <c r="ET5" s="11" t="s">
        <v>85</v>
      </c>
      <c r="EU5" s="11" t="s">
        <v>84</v>
      </c>
      <c r="EV5" s="11" t="s">
        <v>85</v>
      </c>
      <c r="EW5" s="11" t="s">
        <v>84</v>
      </c>
      <c r="EX5" s="11" t="s">
        <v>85</v>
      </c>
      <c r="EY5" s="11" t="s">
        <v>84</v>
      </c>
      <c r="EZ5" s="11" t="s">
        <v>85</v>
      </c>
      <c r="FA5" s="11" t="s">
        <v>84</v>
      </c>
      <c r="FB5" s="11" t="s">
        <v>85</v>
      </c>
      <c r="FC5" s="11" t="s">
        <v>84</v>
      </c>
      <c r="FD5" s="11" t="s">
        <v>85</v>
      </c>
      <c r="FE5" s="11" t="s">
        <v>84</v>
      </c>
      <c r="FF5" s="11" t="s">
        <v>85</v>
      </c>
      <c r="FG5" s="11" t="s">
        <v>84</v>
      </c>
      <c r="FH5" s="11" t="s">
        <v>85</v>
      </c>
      <c r="FI5" s="11" t="s">
        <v>84</v>
      </c>
      <c r="FJ5" s="11" t="s">
        <v>85</v>
      </c>
    </row>
    <row r="6" spans="1:166" ht="18">
      <c r="A6" s="16">
        <v>1</v>
      </c>
      <c r="B6" s="17" t="s">
        <v>91</v>
      </c>
      <c r="C6" s="17">
        <v>15463</v>
      </c>
      <c r="D6" s="18">
        <v>18.779907211736987</v>
      </c>
      <c r="E6" s="17">
        <v>15536</v>
      </c>
      <c r="F6" s="18">
        <v>18.768951978254304</v>
      </c>
      <c r="G6" s="17">
        <v>30999</v>
      </c>
      <c r="H6" s="18">
        <v>18.774415097539261</v>
      </c>
      <c r="I6" s="17">
        <v>30999</v>
      </c>
      <c r="J6" s="18">
        <v>18.774415097539261</v>
      </c>
      <c r="K6" s="18">
        <v>10.14</v>
      </c>
      <c r="L6" s="17">
        <v>3057.100591715976</v>
      </c>
      <c r="M6" s="17">
        <v>15463</v>
      </c>
      <c r="N6" s="18">
        <v>18.779907211736987</v>
      </c>
      <c r="O6" s="17">
        <v>15536</v>
      </c>
      <c r="P6" s="18">
        <v>18.768951978254304</v>
      </c>
      <c r="Q6" s="18">
        <v>99.530123583934099</v>
      </c>
      <c r="R6" s="17">
        <v>2119</v>
      </c>
      <c r="S6" s="18">
        <v>16.7655668961152</v>
      </c>
      <c r="T6" s="17">
        <v>8458</v>
      </c>
      <c r="U6" s="18">
        <v>18.842452325788631</v>
      </c>
      <c r="V6" s="18">
        <v>25.053204067155356</v>
      </c>
      <c r="W6" s="17">
        <v>14813</v>
      </c>
      <c r="X6" s="17">
        <v>14922</v>
      </c>
      <c r="Y6" s="17">
        <v>29735</v>
      </c>
      <c r="Z6" s="17">
        <v>365</v>
      </c>
      <c r="AA6" s="17">
        <v>348</v>
      </c>
      <c r="AB6" s="17">
        <v>713</v>
      </c>
      <c r="AC6" s="17">
        <v>257</v>
      </c>
      <c r="AD6" s="17">
        <v>248</v>
      </c>
      <c r="AE6" s="17">
        <v>505</v>
      </c>
      <c r="AF6" s="17">
        <v>18</v>
      </c>
      <c r="AG6" s="17">
        <v>10</v>
      </c>
      <c r="AH6" s="17">
        <v>28</v>
      </c>
      <c r="AI6" s="17">
        <v>10</v>
      </c>
      <c r="AJ6" s="17">
        <v>8</v>
      </c>
      <c r="AK6" s="17">
        <v>18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15463</v>
      </c>
      <c r="AS6" s="17">
        <v>15536</v>
      </c>
      <c r="AT6" s="17">
        <v>30999</v>
      </c>
      <c r="AU6" s="17">
        <v>9008</v>
      </c>
      <c r="AV6" s="17">
        <v>5391</v>
      </c>
      <c r="AW6" s="18">
        <f t="shared" ref="AW6:AW9" si="0">AV6/AU6*100</f>
        <v>59.84680284191829</v>
      </c>
      <c r="AX6" s="17">
        <v>3617</v>
      </c>
      <c r="AY6" s="18">
        <f t="shared" ref="AY6:AY10" si="1">AX6/AU6*100</f>
        <v>40.153197158081703</v>
      </c>
      <c r="AZ6" s="17">
        <v>13</v>
      </c>
      <c r="BA6" s="17">
        <v>14</v>
      </c>
      <c r="BB6" s="17">
        <v>8</v>
      </c>
      <c r="BC6" s="17">
        <v>19</v>
      </c>
      <c r="BD6" s="17">
        <v>0</v>
      </c>
      <c r="BE6" s="17">
        <v>6</v>
      </c>
      <c r="BF6" s="17">
        <v>30999</v>
      </c>
      <c r="BG6" s="17">
        <v>17015</v>
      </c>
      <c r="BH6" s="18">
        <f>BG6/BF6*100</f>
        <v>54.888867382818795</v>
      </c>
      <c r="BI6" s="17">
        <v>13984</v>
      </c>
      <c r="BJ6" s="18">
        <f>BI6/BF6*100</f>
        <v>45.111132617181198</v>
      </c>
      <c r="BK6" s="17">
        <v>9553</v>
      </c>
      <c r="BL6" s="17">
        <v>9418</v>
      </c>
      <c r="BM6" s="18">
        <f>BL6/BK6*100</f>
        <v>98.586831361875852</v>
      </c>
      <c r="BN6" s="17">
        <v>135</v>
      </c>
      <c r="BO6" s="18">
        <f>BN6/BK6*100</f>
        <v>1.4131686381241495</v>
      </c>
      <c r="BP6" s="17">
        <v>15463</v>
      </c>
      <c r="BQ6" s="17">
        <v>15536</v>
      </c>
      <c r="BR6" s="17">
        <v>30999</v>
      </c>
      <c r="BS6" s="17">
        <v>10737</v>
      </c>
      <c r="BT6" s="17">
        <v>11254</v>
      </c>
      <c r="BU6" s="17">
        <v>21991</v>
      </c>
      <c r="BV6" s="17">
        <v>10680</v>
      </c>
      <c r="BW6" s="17">
        <v>11210</v>
      </c>
      <c r="BX6" s="17">
        <v>21890</v>
      </c>
      <c r="BY6" s="18">
        <v>99.540721204128957</v>
      </c>
      <c r="BZ6" s="17">
        <v>57</v>
      </c>
      <c r="CA6" s="17">
        <v>44</v>
      </c>
      <c r="CB6" s="17">
        <v>101</v>
      </c>
      <c r="CC6" s="18">
        <v>0.45927879587103809</v>
      </c>
      <c r="CD6" s="17">
        <v>15463</v>
      </c>
      <c r="CE6" s="17">
        <v>15536</v>
      </c>
      <c r="CF6" s="17">
        <v>30999</v>
      </c>
      <c r="CG6" s="17">
        <v>10737</v>
      </c>
      <c r="CH6" s="17">
        <v>11254</v>
      </c>
      <c r="CI6" s="17">
        <v>21991</v>
      </c>
      <c r="CJ6" s="17">
        <v>10663</v>
      </c>
      <c r="CK6" s="17">
        <v>11183</v>
      </c>
      <c r="CL6" s="17">
        <v>21846</v>
      </c>
      <c r="CM6" s="18">
        <v>99.340639352462361</v>
      </c>
      <c r="CN6" s="17">
        <v>74</v>
      </c>
      <c r="CO6" s="17">
        <v>71</v>
      </c>
      <c r="CP6" s="17">
        <v>145</v>
      </c>
      <c r="CQ6" s="18">
        <v>0.65936064753762902</v>
      </c>
      <c r="CR6" s="17">
        <v>13089</v>
      </c>
      <c r="CS6" s="17">
        <v>9511</v>
      </c>
      <c r="CT6" s="17">
        <v>3578</v>
      </c>
      <c r="CU6" s="18">
        <v>72.664069065627629</v>
      </c>
      <c r="CV6" s="17">
        <v>1034</v>
      </c>
      <c r="CW6" s="17">
        <v>726</v>
      </c>
      <c r="CX6" s="17">
        <v>308</v>
      </c>
      <c r="CY6" s="18">
        <v>70.212765957446805</v>
      </c>
      <c r="CZ6" s="19">
        <v>1035</v>
      </c>
      <c r="DA6" s="19">
        <v>30611</v>
      </c>
      <c r="DB6" s="17">
        <v>30999</v>
      </c>
      <c r="DC6" s="19">
        <v>30805</v>
      </c>
      <c r="DD6" s="20">
        <v>33.59844181139426</v>
      </c>
      <c r="DE6" s="17">
        <v>8255</v>
      </c>
      <c r="DF6" s="18">
        <v>19.665531124187055</v>
      </c>
      <c r="DG6" s="17">
        <v>7146</v>
      </c>
      <c r="DH6" s="18">
        <v>19.356935829021861</v>
      </c>
      <c r="DI6" s="17">
        <v>6485</v>
      </c>
      <c r="DJ6" s="18">
        <v>17.408928619365923</v>
      </c>
      <c r="DK6" s="17">
        <v>6604</v>
      </c>
      <c r="DL6" s="18">
        <v>17.403220280918124</v>
      </c>
      <c r="DM6" s="17">
        <v>387</v>
      </c>
      <c r="DN6" s="18">
        <v>25.064766839378237</v>
      </c>
      <c r="DO6" s="17">
        <v>648</v>
      </c>
      <c r="DP6" s="18">
        <v>23.832291283560135</v>
      </c>
      <c r="DQ6" s="17">
        <v>336</v>
      </c>
      <c r="DR6" s="18">
        <v>21.455938697318008</v>
      </c>
      <c r="DS6" s="17">
        <v>1138</v>
      </c>
      <c r="DT6" s="18">
        <v>21.918335901386747</v>
      </c>
      <c r="DU6" s="17">
        <v>30999</v>
      </c>
      <c r="DV6" s="18">
        <v>18.774415097539261</v>
      </c>
      <c r="DW6" s="17">
        <v>10067</v>
      </c>
      <c r="DX6" s="18">
        <v>19.151162348285965</v>
      </c>
      <c r="DY6" s="17">
        <v>3.0792688983808483</v>
      </c>
      <c r="DZ6" s="17">
        <v>7556</v>
      </c>
      <c r="EA6" s="18">
        <v>18.180068331649103</v>
      </c>
      <c r="EB6" s="17">
        <v>2511</v>
      </c>
      <c r="EC6" s="18">
        <v>22.818974918211559</v>
      </c>
      <c r="ED6" s="17">
        <v>10067</v>
      </c>
      <c r="EE6" s="18">
        <v>19.151162348285965</v>
      </c>
      <c r="EF6" s="17">
        <v>7556</v>
      </c>
      <c r="EG6" s="17">
        <v>2511</v>
      </c>
      <c r="EH6" s="17">
        <v>10067</v>
      </c>
      <c r="EI6" s="17">
        <v>7528</v>
      </c>
      <c r="EJ6" s="17">
        <v>2483</v>
      </c>
      <c r="EK6" s="17">
        <v>10011</v>
      </c>
      <c r="EL6" s="18">
        <v>99.443727028906324</v>
      </c>
      <c r="EM6" s="17">
        <v>28</v>
      </c>
      <c r="EN6" s="17">
        <v>28</v>
      </c>
      <c r="EO6" s="17">
        <v>56</v>
      </c>
      <c r="EP6" s="18">
        <v>0.55627297109367246</v>
      </c>
      <c r="EQ6" s="17">
        <v>3995</v>
      </c>
      <c r="ER6" s="17">
        <v>3633</v>
      </c>
      <c r="ES6" s="17">
        <v>1866</v>
      </c>
      <c r="ET6" s="17">
        <v>1821</v>
      </c>
      <c r="EU6" s="17">
        <v>1212</v>
      </c>
      <c r="EV6" s="17">
        <v>1473</v>
      </c>
      <c r="EW6" s="17">
        <v>1592</v>
      </c>
      <c r="EX6" s="17">
        <v>1911</v>
      </c>
      <c r="EY6" s="17">
        <v>5187</v>
      </c>
      <c r="EZ6" s="17">
        <v>4947</v>
      </c>
      <c r="FA6" s="17">
        <v>60</v>
      </c>
      <c r="FB6" s="17">
        <v>117</v>
      </c>
      <c r="FC6" s="17">
        <v>158</v>
      </c>
      <c r="FD6" s="17">
        <v>271</v>
      </c>
      <c r="FE6" s="17">
        <v>1313</v>
      </c>
      <c r="FF6" s="17">
        <v>1309</v>
      </c>
      <c r="FG6" s="17">
        <v>78</v>
      </c>
      <c r="FH6" s="17">
        <v>54</v>
      </c>
      <c r="FI6" s="17">
        <v>2</v>
      </c>
      <c r="FJ6" s="17">
        <v>0</v>
      </c>
    </row>
    <row r="7" spans="1:166" ht="18">
      <c r="A7" s="16">
        <v>2</v>
      </c>
      <c r="B7" s="17" t="s">
        <v>92</v>
      </c>
      <c r="C7" s="17">
        <v>10111</v>
      </c>
      <c r="D7" s="18">
        <v>12.279870776555175</v>
      </c>
      <c r="E7" s="17">
        <v>10217</v>
      </c>
      <c r="F7" s="18">
        <v>12.343098761703413</v>
      </c>
      <c r="G7" s="17">
        <v>20328</v>
      </c>
      <c r="H7" s="18">
        <v>12.311568441007067</v>
      </c>
      <c r="I7" s="17">
        <v>20328</v>
      </c>
      <c r="J7" s="18">
        <v>12.311568441007067</v>
      </c>
      <c r="K7" s="18">
        <v>64.069999999999993</v>
      </c>
      <c r="L7" s="17">
        <v>317.27797721242393</v>
      </c>
      <c r="M7" s="17">
        <v>10111</v>
      </c>
      <c r="N7" s="18">
        <v>12.279870776555175</v>
      </c>
      <c r="O7" s="17">
        <v>10217</v>
      </c>
      <c r="P7" s="18">
        <v>12.343098761703413</v>
      </c>
      <c r="Q7" s="18">
        <v>98.962513457962217</v>
      </c>
      <c r="R7" s="17">
        <v>1684</v>
      </c>
      <c r="S7" s="18">
        <v>13.323838911306273</v>
      </c>
      <c r="T7" s="17">
        <v>5516</v>
      </c>
      <c r="U7" s="18">
        <v>12.288362145785065</v>
      </c>
      <c r="V7" s="18">
        <v>30.529369108049309</v>
      </c>
      <c r="W7" s="17">
        <v>10100</v>
      </c>
      <c r="X7" s="17">
        <v>10208</v>
      </c>
      <c r="Y7" s="17">
        <v>20308</v>
      </c>
      <c r="Z7" s="17">
        <v>8</v>
      </c>
      <c r="AA7" s="17">
        <v>8</v>
      </c>
      <c r="AB7" s="17">
        <v>16</v>
      </c>
      <c r="AC7" s="17">
        <v>3</v>
      </c>
      <c r="AD7" s="17">
        <v>1</v>
      </c>
      <c r="AE7" s="17">
        <v>4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10111</v>
      </c>
      <c r="AS7" s="17">
        <v>10217</v>
      </c>
      <c r="AT7" s="17">
        <v>20328</v>
      </c>
      <c r="AU7" s="17">
        <v>5911</v>
      </c>
      <c r="AV7" s="17">
        <v>3852</v>
      </c>
      <c r="AW7" s="18">
        <f t="shared" si="0"/>
        <v>65.166638470647939</v>
      </c>
      <c r="AX7" s="17">
        <v>2059</v>
      </c>
      <c r="AY7" s="18">
        <f t="shared" si="1"/>
        <v>34.833361529352061</v>
      </c>
      <c r="AZ7" s="17">
        <v>9</v>
      </c>
      <c r="BA7" s="17">
        <v>62</v>
      </c>
      <c r="BB7" s="17">
        <v>5</v>
      </c>
      <c r="BC7" s="17">
        <v>28</v>
      </c>
      <c r="BD7" s="17">
        <v>2</v>
      </c>
      <c r="BE7" s="17">
        <v>5</v>
      </c>
      <c r="BF7" s="17">
        <v>20328</v>
      </c>
      <c r="BG7" s="17">
        <v>12381</v>
      </c>
      <c r="BH7" s="18">
        <f t="shared" ref="BH7:BH11" si="2">BG7/BF7*100</f>
        <v>60.90613931523022</v>
      </c>
      <c r="BI7" s="17">
        <v>7947</v>
      </c>
      <c r="BJ7" s="18">
        <f t="shared" ref="BJ7:BJ11" si="3">BI7/BF7*100</f>
        <v>39.09386068476978</v>
      </c>
      <c r="BK7" s="17">
        <v>6233</v>
      </c>
      <c r="BL7" s="17">
        <v>6189</v>
      </c>
      <c r="BM7" s="18">
        <f t="shared" ref="BM7:BM11" si="4">BL7/BK7*100</f>
        <v>99.294079897320714</v>
      </c>
      <c r="BN7" s="17">
        <v>44</v>
      </c>
      <c r="BO7" s="18">
        <f t="shared" ref="BO7:BO11" si="5">BN7/BK7*100</f>
        <v>0.70592010267928762</v>
      </c>
      <c r="BP7" s="17">
        <v>10111</v>
      </c>
      <c r="BQ7" s="17">
        <v>10217</v>
      </c>
      <c r="BR7" s="17">
        <v>20328</v>
      </c>
      <c r="BS7" s="17">
        <v>7053</v>
      </c>
      <c r="BT7" s="17">
        <v>7364</v>
      </c>
      <c r="BU7" s="17">
        <v>14417</v>
      </c>
      <c r="BV7" s="17">
        <v>7028</v>
      </c>
      <c r="BW7" s="17">
        <v>7344</v>
      </c>
      <c r="BX7" s="17">
        <v>14372</v>
      </c>
      <c r="BY7" s="18">
        <v>99.687868488589856</v>
      </c>
      <c r="BZ7" s="17">
        <v>25</v>
      </c>
      <c r="CA7" s="17">
        <v>20</v>
      </c>
      <c r="CB7" s="17">
        <v>45</v>
      </c>
      <c r="CC7" s="18">
        <v>0.31213151141014078</v>
      </c>
      <c r="CD7" s="17">
        <v>10111</v>
      </c>
      <c r="CE7" s="17">
        <v>10217</v>
      </c>
      <c r="CF7" s="17">
        <v>20328</v>
      </c>
      <c r="CG7" s="17">
        <v>7053</v>
      </c>
      <c r="CH7" s="17">
        <v>7364</v>
      </c>
      <c r="CI7" s="17">
        <v>14417</v>
      </c>
      <c r="CJ7" s="17">
        <v>7016</v>
      </c>
      <c r="CK7" s="17">
        <v>7332</v>
      </c>
      <c r="CL7" s="17">
        <v>14348</v>
      </c>
      <c r="CM7" s="18">
        <v>99.521398349171122</v>
      </c>
      <c r="CN7" s="17">
        <v>37</v>
      </c>
      <c r="CO7" s="17">
        <v>32</v>
      </c>
      <c r="CP7" s="17">
        <v>69</v>
      </c>
      <c r="CQ7" s="18">
        <v>0.47860165082888256</v>
      </c>
      <c r="CR7" s="17">
        <v>10028</v>
      </c>
      <c r="CS7" s="17">
        <v>7411</v>
      </c>
      <c r="CT7" s="17">
        <v>2617</v>
      </c>
      <c r="CU7" s="18">
        <v>73.903071400079781</v>
      </c>
      <c r="CV7" s="17">
        <v>440</v>
      </c>
      <c r="CW7" s="17">
        <v>318</v>
      </c>
      <c r="CX7" s="17">
        <v>122</v>
      </c>
      <c r="CY7" s="18">
        <v>72.27272727272728</v>
      </c>
      <c r="CZ7" s="19">
        <v>441</v>
      </c>
      <c r="DA7" s="19">
        <v>19833</v>
      </c>
      <c r="DB7" s="17">
        <v>20328</v>
      </c>
      <c r="DC7" s="19">
        <v>20080.5</v>
      </c>
      <c r="DD7" s="20">
        <v>21.961604541719577</v>
      </c>
      <c r="DE7" s="17">
        <v>4744</v>
      </c>
      <c r="DF7" s="18">
        <v>11.301426971913191</v>
      </c>
      <c r="DG7" s="17">
        <v>4266</v>
      </c>
      <c r="DH7" s="18">
        <v>11.555651867703226</v>
      </c>
      <c r="DI7" s="17">
        <v>4965</v>
      </c>
      <c r="DJ7" s="18">
        <v>13.328501248288639</v>
      </c>
      <c r="DK7" s="17">
        <v>5063</v>
      </c>
      <c r="DL7" s="18">
        <v>13.342293198408306</v>
      </c>
      <c r="DM7" s="17">
        <v>161</v>
      </c>
      <c r="DN7" s="18">
        <v>10.427461139896373</v>
      </c>
      <c r="DO7" s="17">
        <v>280</v>
      </c>
      <c r="DP7" s="18">
        <v>10.297903641044503</v>
      </c>
      <c r="DQ7" s="17">
        <v>241</v>
      </c>
      <c r="DR7" s="18">
        <v>15.389527458492976</v>
      </c>
      <c r="DS7" s="17">
        <v>608</v>
      </c>
      <c r="DT7" s="18">
        <v>11.710323574730355</v>
      </c>
      <c r="DU7" s="17">
        <v>20328</v>
      </c>
      <c r="DV7" s="18">
        <v>12.311568441007067</v>
      </c>
      <c r="DW7" s="17">
        <v>6737</v>
      </c>
      <c r="DX7" s="18">
        <v>12.816269071262793</v>
      </c>
      <c r="DY7" s="17">
        <v>3.0173667804660829</v>
      </c>
      <c r="DZ7" s="17">
        <v>5489</v>
      </c>
      <c r="EA7" s="18">
        <v>13.206775419854674</v>
      </c>
      <c r="EB7" s="17">
        <v>1248</v>
      </c>
      <c r="EC7" s="18">
        <v>11.341330425299891</v>
      </c>
      <c r="ED7" s="17">
        <v>6737</v>
      </c>
      <c r="EE7" s="18">
        <v>12.816269071262793</v>
      </c>
      <c r="EF7" s="17">
        <v>5489</v>
      </c>
      <c r="EG7" s="17">
        <v>1248</v>
      </c>
      <c r="EH7" s="17">
        <v>6737</v>
      </c>
      <c r="EI7" s="17">
        <v>5470</v>
      </c>
      <c r="EJ7" s="17">
        <v>1233</v>
      </c>
      <c r="EK7" s="17">
        <v>6703</v>
      </c>
      <c r="EL7" s="18">
        <v>99.495324328336054</v>
      </c>
      <c r="EM7" s="17">
        <v>19</v>
      </c>
      <c r="EN7" s="17">
        <v>15</v>
      </c>
      <c r="EO7" s="17">
        <v>34</v>
      </c>
      <c r="EP7" s="18">
        <v>0.50467567166394534</v>
      </c>
      <c r="EQ7" s="17">
        <v>3009</v>
      </c>
      <c r="ER7" s="17">
        <v>2936</v>
      </c>
      <c r="ES7" s="17">
        <v>1301</v>
      </c>
      <c r="ET7" s="17">
        <v>1438</v>
      </c>
      <c r="EU7" s="17">
        <v>1033</v>
      </c>
      <c r="EV7" s="17">
        <v>1197</v>
      </c>
      <c r="EW7" s="17">
        <v>1069</v>
      </c>
      <c r="EX7" s="17">
        <v>1242</v>
      </c>
      <c r="EY7" s="17">
        <v>3047</v>
      </c>
      <c r="EZ7" s="17">
        <v>2609</v>
      </c>
      <c r="FA7" s="17">
        <v>51</v>
      </c>
      <c r="FB7" s="17">
        <v>61</v>
      </c>
      <c r="FC7" s="17">
        <v>78</v>
      </c>
      <c r="FD7" s="17">
        <v>130</v>
      </c>
      <c r="FE7" s="17">
        <v>511</v>
      </c>
      <c r="FF7" s="17">
        <v>596</v>
      </c>
      <c r="FG7" s="17">
        <v>12</v>
      </c>
      <c r="FH7" s="17">
        <v>8</v>
      </c>
      <c r="FI7" s="17">
        <v>0</v>
      </c>
      <c r="FJ7" s="17">
        <v>0</v>
      </c>
    </row>
    <row r="8" spans="1:166" ht="18">
      <c r="A8" s="16">
        <v>3</v>
      </c>
      <c r="B8" s="17" t="s">
        <v>93</v>
      </c>
      <c r="C8" s="17">
        <v>19095</v>
      </c>
      <c r="D8" s="18">
        <v>23.190993223056182</v>
      </c>
      <c r="E8" s="17">
        <v>18784</v>
      </c>
      <c r="F8" s="18">
        <v>22.692842041679249</v>
      </c>
      <c r="G8" s="17">
        <v>37879</v>
      </c>
      <c r="H8" s="18">
        <v>22.941258410906471</v>
      </c>
      <c r="I8" s="17">
        <v>37879</v>
      </c>
      <c r="J8" s="18">
        <v>22.941258410906471</v>
      </c>
      <c r="K8" s="18">
        <v>69.03</v>
      </c>
      <c r="L8" s="17">
        <v>548.73243517311312</v>
      </c>
      <c r="M8" s="17">
        <v>19095</v>
      </c>
      <c r="N8" s="18">
        <v>23.190993223056182</v>
      </c>
      <c r="O8" s="17">
        <v>18784</v>
      </c>
      <c r="P8" s="18">
        <v>22.692842041679249</v>
      </c>
      <c r="Q8" s="18">
        <v>101.65566439522998</v>
      </c>
      <c r="R8" s="17">
        <v>3170</v>
      </c>
      <c r="S8" s="18">
        <v>25.081098188147799</v>
      </c>
      <c r="T8" s="17">
        <v>10468</v>
      </c>
      <c r="U8" s="18">
        <v>23.320263767599357</v>
      </c>
      <c r="V8" s="18">
        <v>30.282766526557126</v>
      </c>
      <c r="W8" s="17">
        <v>18902</v>
      </c>
      <c r="X8" s="17">
        <v>18592</v>
      </c>
      <c r="Y8" s="17">
        <v>37494</v>
      </c>
      <c r="Z8" s="17">
        <v>115</v>
      </c>
      <c r="AA8" s="17">
        <v>115</v>
      </c>
      <c r="AB8" s="17">
        <v>230</v>
      </c>
      <c r="AC8" s="17">
        <v>48</v>
      </c>
      <c r="AD8" s="17">
        <v>53</v>
      </c>
      <c r="AE8" s="17">
        <v>101</v>
      </c>
      <c r="AF8" s="17">
        <v>29</v>
      </c>
      <c r="AG8" s="17">
        <v>23</v>
      </c>
      <c r="AH8" s="17">
        <v>52</v>
      </c>
      <c r="AI8" s="17">
        <v>1</v>
      </c>
      <c r="AJ8" s="17">
        <v>1</v>
      </c>
      <c r="AK8" s="17">
        <v>2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19095</v>
      </c>
      <c r="AS8" s="17">
        <v>18784</v>
      </c>
      <c r="AT8" s="17">
        <v>37879</v>
      </c>
      <c r="AU8" s="17">
        <v>11891</v>
      </c>
      <c r="AV8" s="17">
        <v>7239</v>
      </c>
      <c r="AW8" s="18">
        <f t="shared" si="0"/>
        <v>60.877974939029521</v>
      </c>
      <c r="AX8" s="17">
        <v>4652</v>
      </c>
      <c r="AY8" s="18">
        <f t="shared" si="1"/>
        <v>39.122025060970486</v>
      </c>
      <c r="AZ8" s="17">
        <v>12</v>
      </c>
      <c r="BA8" s="17">
        <v>91</v>
      </c>
      <c r="BB8" s="17">
        <v>16</v>
      </c>
      <c r="BC8" s="17">
        <v>29</v>
      </c>
      <c r="BD8" s="17">
        <v>2</v>
      </c>
      <c r="BE8" s="17">
        <v>1</v>
      </c>
      <c r="BF8" s="17">
        <v>37879</v>
      </c>
      <c r="BG8" s="17">
        <v>22424</v>
      </c>
      <c r="BH8" s="18">
        <f t="shared" si="2"/>
        <v>59.199028485440486</v>
      </c>
      <c r="BI8" s="17">
        <v>15455</v>
      </c>
      <c r="BJ8" s="18">
        <f t="shared" si="3"/>
        <v>40.800971514559521</v>
      </c>
      <c r="BK8" s="17">
        <v>12536</v>
      </c>
      <c r="BL8" s="17">
        <v>12400</v>
      </c>
      <c r="BM8" s="18">
        <f t="shared" si="4"/>
        <v>98.915124441608171</v>
      </c>
      <c r="BN8" s="17">
        <v>136</v>
      </c>
      <c r="BO8" s="18">
        <f t="shared" si="5"/>
        <v>1.0848755583918315</v>
      </c>
      <c r="BP8" s="17">
        <v>19095</v>
      </c>
      <c r="BQ8" s="17">
        <v>18784</v>
      </c>
      <c r="BR8" s="17">
        <v>37879</v>
      </c>
      <c r="BS8" s="17">
        <v>12952</v>
      </c>
      <c r="BT8" s="17">
        <v>13036</v>
      </c>
      <c r="BU8" s="17">
        <v>25988</v>
      </c>
      <c r="BV8" s="17">
        <v>12888</v>
      </c>
      <c r="BW8" s="17">
        <v>12972</v>
      </c>
      <c r="BX8" s="17">
        <v>25860</v>
      </c>
      <c r="BY8" s="18">
        <v>99.507464983838688</v>
      </c>
      <c r="BZ8" s="17">
        <v>64</v>
      </c>
      <c r="CA8" s="17">
        <v>64</v>
      </c>
      <c r="CB8" s="17">
        <v>128</v>
      </c>
      <c r="CC8" s="18">
        <v>0.49253501616130524</v>
      </c>
      <c r="CD8" s="17">
        <v>19095</v>
      </c>
      <c r="CE8" s="17">
        <v>18784</v>
      </c>
      <c r="CF8" s="17">
        <v>37879</v>
      </c>
      <c r="CG8" s="17">
        <v>12952</v>
      </c>
      <c r="CH8" s="17">
        <v>13036</v>
      </c>
      <c r="CI8" s="17">
        <v>25988</v>
      </c>
      <c r="CJ8" s="17">
        <v>12854</v>
      </c>
      <c r="CK8" s="17">
        <v>12949</v>
      </c>
      <c r="CL8" s="17">
        <v>25803</v>
      </c>
      <c r="CM8" s="18">
        <v>99.288132984454364</v>
      </c>
      <c r="CN8" s="17">
        <v>98</v>
      </c>
      <c r="CO8" s="17">
        <v>87</v>
      </c>
      <c r="CP8" s="17">
        <v>185</v>
      </c>
      <c r="CQ8" s="18">
        <v>0.71186701554563647</v>
      </c>
      <c r="CR8" s="17">
        <v>17327</v>
      </c>
      <c r="CS8" s="17">
        <v>13891</v>
      </c>
      <c r="CT8" s="17">
        <v>3436</v>
      </c>
      <c r="CU8" s="18">
        <v>80.169677382120383</v>
      </c>
      <c r="CV8" s="17">
        <v>876</v>
      </c>
      <c r="CW8" s="17">
        <v>664</v>
      </c>
      <c r="CX8" s="17">
        <v>212</v>
      </c>
      <c r="CY8" s="18">
        <v>75.799086757990864</v>
      </c>
      <c r="CZ8" s="19">
        <v>877</v>
      </c>
      <c r="DA8" s="19">
        <v>36667</v>
      </c>
      <c r="DB8" s="17">
        <v>37879</v>
      </c>
      <c r="DC8" s="19">
        <v>37273</v>
      </c>
      <c r="DD8" s="20">
        <v>23.529096128564913</v>
      </c>
      <c r="DE8" s="17">
        <v>9879</v>
      </c>
      <c r="DF8" s="18">
        <v>23.534316411368131</v>
      </c>
      <c r="DG8" s="17">
        <v>8539</v>
      </c>
      <c r="DH8" s="18">
        <v>23.1302651894791</v>
      </c>
      <c r="DI8" s="17">
        <v>8615</v>
      </c>
      <c r="DJ8" s="18">
        <v>23.12689592225712</v>
      </c>
      <c r="DK8" s="17">
        <v>8712</v>
      </c>
      <c r="DL8" s="18">
        <v>22.958336627401376</v>
      </c>
      <c r="DM8" s="17">
        <v>305</v>
      </c>
      <c r="DN8" s="18">
        <v>19.753886010362695</v>
      </c>
      <c r="DO8" s="17">
        <v>572</v>
      </c>
      <c r="DP8" s="18">
        <v>21.037146009562338</v>
      </c>
      <c r="DQ8" s="17">
        <v>296</v>
      </c>
      <c r="DR8" s="18">
        <v>18.901660280970624</v>
      </c>
      <c r="DS8" s="17">
        <v>961</v>
      </c>
      <c r="DT8" s="18">
        <v>18.509244992295841</v>
      </c>
      <c r="DU8" s="17">
        <v>37879</v>
      </c>
      <c r="DV8" s="18">
        <v>22.941258410906471</v>
      </c>
      <c r="DW8" s="17">
        <v>11523</v>
      </c>
      <c r="DX8" s="18">
        <v>21.921013582924324</v>
      </c>
      <c r="DY8" s="17">
        <v>3.2872515837889438</v>
      </c>
      <c r="DZ8" s="17">
        <v>9421</v>
      </c>
      <c r="EA8" s="18">
        <v>22.667340358981765</v>
      </c>
      <c r="EB8" s="17">
        <v>2102</v>
      </c>
      <c r="EC8" s="18">
        <v>19.102144674663759</v>
      </c>
      <c r="ED8" s="17">
        <v>11523</v>
      </c>
      <c r="EE8" s="18">
        <v>21.921013582924324</v>
      </c>
      <c r="EF8" s="17">
        <v>9421</v>
      </c>
      <c r="EG8" s="17">
        <v>2102</v>
      </c>
      <c r="EH8" s="17">
        <v>11523</v>
      </c>
      <c r="EI8" s="17">
        <v>9377</v>
      </c>
      <c r="EJ8" s="17">
        <v>2085</v>
      </c>
      <c r="EK8" s="17">
        <v>11462</v>
      </c>
      <c r="EL8" s="18">
        <v>99.470623969452404</v>
      </c>
      <c r="EM8" s="17">
        <v>44</v>
      </c>
      <c r="EN8" s="17">
        <v>17</v>
      </c>
      <c r="EO8" s="17">
        <v>61</v>
      </c>
      <c r="EP8" s="18">
        <v>0.52937603054760041</v>
      </c>
      <c r="EQ8" s="17">
        <v>5467</v>
      </c>
      <c r="ER8" s="17">
        <v>5142</v>
      </c>
      <c r="ES8" s="17">
        <v>2540</v>
      </c>
      <c r="ET8" s="17">
        <v>2497</v>
      </c>
      <c r="EU8" s="17">
        <v>2347</v>
      </c>
      <c r="EV8" s="17">
        <v>2592</v>
      </c>
      <c r="EW8" s="17">
        <v>2143</v>
      </c>
      <c r="EX8" s="17">
        <v>2225</v>
      </c>
      <c r="EY8" s="17">
        <v>5063</v>
      </c>
      <c r="EZ8" s="17">
        <v>4597</v>
      </c>
      <c r="FA8" s="17">
        <v>68</v>
      </c>
      <c r="FB8" s="17">
        <v>111</v>
      </c>
      <c r="FC8" s="17">
        <v>123</v>
      </c>
      <c r="FD8" s="17">
        <v>279</v>
      </c>
      <c r="FE8" s="17">
        <v>1241</v>
      </c>
      <c r="FF8" s="17">
        <v>1297</v>
      </c>
      <c r="FG8" s="17">
        <v>99</v>
      </c>
      <c r="FH8" s="17">
        <v>44</v>
      </c>
      <c r="FI8" s="17">
        <v>4</v>
      </c>
      <c r="FJ8" s="17">
        <v>0</v>
      </c>
    </row>
    <row r="9" spans="1:166" ht="18">
      <c r="A9" s="16">
        <v>4</v>
      </c>
      <c r="B9" s="17" t="s">
        <v>94</v>
      </c>
      <c r="C9" s="17">
        <v>20384</v>
      </c>
      <c r="D9" s="18">
        <v>24.756491534892756</v>
      </c>
      <c r="E9" s="17">
        <v>20720</v>
      </c>
      <c r="F9" s="18">
        <v>25.031712473572938</v>
      </c>
      <c r="G9" s="17">
        <v>41104</v>
      </c>
      <c r="H9" s="18">
        <v>24.894466214047352</v>
      </c>
      <c r="I9" s="17">
        <v>41104</v>
      </c>
      <c r="J9" s="18">
        <v>24.894466214047352</v>
      </c>
      <c r="K9" s="18">
        <v>63.73</v>
      </c>
      <c r="L9" s="17">
        <v>644.97097128510904</v>
      </c>
      <c r="M9" s="17">
        <v>20384</v>
      </c>
      <c r="N9" s="18">
        <v>24.756491534892756</v>
      </c>
      <c r="O9" s="17">
        <v>20720</v>
      </c>
      <c r="P9" s="18">
        <v>25.031712473572938</v>
      </c>
      <c r="Q9" s="18">
        <v>98.378378378378386</v>
      </c>
      <c r="R9" s="17">
        <v>3109</v>
      </c>
      <c r="S9" s="18">
        <v>24.598465068438959</v>
      </c>
      <c r="T9" s="17">
        <v>10915</v>
      </c>
      <c r="U9" s="18">
        <v>24.316075565852792</v>
      </c>
      <c r="V9" s="18">
        <v>28.483737975263402</v>
      </c>
      <c r="W9" s="17">
        <v>20213</v>
      </c>
      <c r="X9" s="17">
        <v>20553</v>
      </c>
      <c r="Y9" s="17">
        <v>40766</v>
      </c>
      <c r="Z9" s="17">
        <v>85</v>
      </c>
      <c r="AA9" s="17">
        <v>82</v>
      </c>
      <c r="AB9" s="17">
        <v>167</v>
      </c>
      <c r="AC9" s="17">
        <v>52</v>
      </c>
      <c r="AD9" s="17">
        <v>49</v>
      </c>
      <c r="AE9" s="17">
        <v>101</v>
      </c>
      <c r="AF9" s="17">
        <v>34</v>
      </c>
      <c r="AG9" s="17">
        <v>35</v>
      </c>
      <c r="AH9" s="17">
        <v>69</v>
      </c>
      <c r="AI9" s="17">
        <v>0</v>
      </c>
      <c r="AJ9" s="17">
        <v>1</v>
      </c>
      <c r="AK9" s="17">
        <v>1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20384</v>
      </c>
      <c r="AS9" s="17">
        <v>20720</v>
      </c>
      <c r="AT9" s="17">
        <v>41104</v>
      </c>
      <c r="AU9" s="17">
        <v>11730</v>
      </c>
      <c r="AV9" s="17">
        <v>8349</v>
      </c>
      <c r="AW9" s="18">
        <f t="shared" si="0"/>
        <v>71.17647058823529</v>
      </c>
      <c r="AX9" s="17">
        <v>3381</v>
      </c>
      <c r="AY9" s="18">
        <f t="shared" si="1"/>
        <v>28.823529411764703</v>
      </c>
      <c r="AZ9" s="17">
        <v>13</v>
      </c>
      <c r="BA9" s="17">
        <v>13</v>
      </c>
      <c r="BB9" s="17">
        <v>17</v>
      </c>
      <c r="BC9" s="17">
        <v>60</v>
      </c>
      <c r="BD9" s="17">
        <v>2</v>
      </c>
      <c r="BE9" s="17">
        <v>38</v>
      </c>
      <c r="BF9" s="17">
        <v>41104</v>
      </c>
      <c r="BG9" s="17">
        <v>24120</v>
      </c>
      <c r="BH9" s="18">
        <f t="shared" si="2"/>
        <v>58.680420397041658</v>
      </c>
      <c r="BI9" s="17">
        <v>16984</v>
      </c>
      <c r="BJ9" s="18">
        <f t="shared" si="3"/>
        <v>41.319579602958349</v>
      </c>
      <c r="BK9" s="17">
        <v>12383</v>
      </c>
      <c r="BL9" s="17">
        <v>12256</v>
      </c>
      <c r="BM9" s="18">
        <f t="shared" si="4"/>
        <v>98.974400387628208</v>
      </c>
      <c r="BN9" s="17">
        <v>127</v>
      </c>
      <c r="BO9" s="18">
        <f t="shared" si="5"/>
        <v>1.0255996123718001</v>
      </c>
      <c r="BP9" s="17">
        <v>20384</v>
      </c>
      <c r="BQ9" s="17">
        <v>20720</v>
      </c>
      <c r="BR9" s="17">
        <v>41104</v>
      </c>
      <c r="BS9" s="17">
        <v>14222</v>
      </c>
      <c r="BT9" s="17">
        <v>15152</v>
      </c>
      <c r="BU9" s="17">
        <v>29374</v>
      </c>
      <c r="BV9" s="17">
        <v>14167</v>
      </c>
      <c r="BW9" s="17">
        <v>15103</v>
      </c>
      <c r="BX9" s="17">
        <v>29270</v>
      </c>
      <c r="BY9" s="18">
        <v>99.645945393885754</v>
      </c>
      <c r="BZ9" s="17">
        <v>55</v>
      </c>
      <c r="CA9" s="17">
        <v>49</v>
      </c>
      <c r="CB9" s="17">
        <v>104</v>
      </c>
      <c r="CC9" s="18">
        <v>0.35405460611425071</v>
      </c>
      <c r="CD9" s="17">
        <v>20384</v>
      </c>
      <c r="CE9" s="17">
        <v>20720</v>
      </c>
      <c r="CF9" s="17">
        <v>41104</v>
      </c>
      <c r="CG9" s="17">
        <v>14222</v>
      </c>
      <c r="CH9" s="17">
        <v>15152</v>
      </c>
      <c r="CI9" s="17">
        <v>29374</v>
      </c>
      <c r="CJ9" s="17">
        <v>14144</v>
      </c>
      <c r="CK9" s="17">
        <v>15088</v>
      </c>
      <c r="CL9" s="17">
        <v>29232</v>
      </c>
      <c r="CM9" s="18">
        <v>99.516579287805541</v>
      </c>
      <c r="CN9" s="17">
        <v>78</v>
      </c>
      <c r="CO9" s="17">
        <v>64</v>
      </c>
      <c r="CP9" s="17">
        <v>142</v>
      </c>
      <c r="CQ9" s="18">
        <v>0.4834207121944577</v>
      </c>
      <c r="CR9" s="17">
        <v>19054</v>
      </c>
      <c r="CS9" s="17">
        <v>14458</v>
      </c>
      <c r="CT9" s="17">
        <v>4596</v>
      </c>
      <c r="CU9" s="18">
        <v>75.879080508029801</v>
      </c>
      <c r="CV9" s="17">
        <v>1056</v>
      </c>
      <c r="CW9" s="17">
        <v>764</v>
      </c>
      <c r="CX9" s="17">
        <v>292</v>
      </c>
      <c r="CY9" s="18">
        <v>72.348484848484844</v>
      </c>
      <c r="CZ9" s="19">
        <v>1056</v>
      </c>
      <c r="DA9" s="19">
        <v>40416</v>
      </c>
      <c r="DB9" s="17">
        <v>41104</v>
      </c>
      <c r="DC9" s="19">
        <v>40760</v>
      </c>
      <c r="DD9" s="20">
        <v>25.907752698724241</v>
      </c>
      <c r="DE9" s="17">
        <v>10180</v>
      </c>
      <c r="DF9" s="18">
        <v>24.251375753388761</v>
      </c>
      <c r="DG9" s="17">
        <v>8948</v>
      </c>
      <c r="DH9" s="18">
        <v>24.238155863152478</v>
      </c>
      <c r="DI9" s="17">
        <v>9414</v>
      </c>
      <c r="DJ9" s="18">
        <v>25.271804783764196</v>
      </c>
      <c r="DK9" s="17">
        <v>9640</v>
      </c>
      <c r="DL9" s="18">
        <v>25.403852741982234</v>
      </c>
      <c r="DM9" s="17">
        <v>378</v>
      </c>
      <c r="DN9" s="18">
        <v>24.481865284974095</v>
      </c>
      <c r="DO9" s="17">
        <v>678</v>
      </c>
      <c r="DP9" s="18">
        <v>24.93563810224347</v>
      </c>
      <c r="DQ9" s="17">
        <v>412</v>
      </c>
      <c r="DR9" s="18">
        <v>26.309067688378036</v>
      </c>
      <c r="DS9" s="17">
        <v>1454</v>
      </c>
      <c r="DT9" s="18">
        <v>28.004622496147917</v>
      </c>
      <c r="DU9" s="17">
        <v>41104</v>
      </c>
      <c r="DV9" s="18">
        <v>24.894466214047352</v>
      </c>
      <c r="DW9" s="17">
        <v>13472</v>
      </c>
      <c r="DX9" s="18">
        <v>25.628733401818664</v>
      </c>
      <c r="DY9" s="17">
        <v>3.0510688836104514</v>
      </c>
      <c r="DZ9" s="17">
        <v>10520</v>
      </c>
      <c r="EA9" s="18">
        <v>25.311582695731676</v>
      </c>
      <c r="EB9" s="17">
        <v>2952</v>
      </c>
      <c r="EC9" s="18">
        <v>26.826608505997818</v>
      </c>
      <c r="ED9" s="17">
        <v>13472</v>
      </c>
      <c r="EE9" s="18">
        <v>25.628733401818664</v>
      </c>
      <c r="EF9" s="17">
        <v>10520</v>
      </c>
      <c r="EG9" s="17">
        <v>2952</v>
      </c>
      <c r="EH9" s="17">
        <v>13472</v>
      </c>
      <c r="EI9" s="17">
        <v>10496</v>
      </c>
      <c r="EJ9" s="17">
        <v>2928</v>
      </c>
      <c r="EK9" s="17">
        <v>13424</v>
      </c>
      <c r="EL9" s="18">
        <v>99.643705463182897</v>
      </c>
      <c r="EM9" s="17">
        <v>24</v>
      </c>
      <c r="EN9" s="17">
        <v>24</v>
      </c>
      <c r="EO9" s="17">
        <v>48</v>
      </c>
      <c r="EP9" s="18">
        <v>0.35629453681710216</v>
      </c>
      <c r="EQ9" s="17">
        <v>5697</v>
      </c>
      <c r="ER9" s="17">
        <v>5429</v>
      </c>
      <c r="ES9" s="17">
        <v>2372</v>
      </c>
      <c r="ET9" s="17">
        <v>2412</v>
      </c>
      <c r="EU9" s="17">
        <v>1772</v>
      </c>
      <c r="EV9" s="17">
        <v>1931</v>
      </c>
      <c r="EW9" s="17">
        <v>1669</v>
      </c>
      <c r="EX9" s="17">
        <v>2050</v>
      </c>
      <c r="EY9" s="17">
        <v>6318</v>
      </c>
      <c r="EZ9" s="17">
        <v>5895</v>
      </c>
      <c r="FA9" s="17">
        <v>96</v>
      </c>
      <c r="FB9" s="17">
        <v>229</v>
      </c>
      <c r="FC9" s="17">
        <v>235</v>
      </c>
      <c r="FD9" s="17">
        <v>447</v>
      </c>
      <c r="FE9" s="17">
        <v>2094</v>
      </c>
      <c r="FF9" s="17">
        <v>2246</v>
      </c>
      <c r="FG9" s="17">
        <v>124</v>
      </c>
      <c r="FH9" s="17">
        <v>81</v>
      </c>
      <c r="FI9" s="17">
        <v>7</v>
      </c>
      <c r="FJ9" s="17">
        <v>0</v>
      </c>
    </row>
    <row r="10" spans="1:166" ht="18">
      <c r="A10" s="16">
        <v>5</v>
      </c>
      <c r="B10" s="17" t="s">
        <v>95</v>
      </c>
      <c r="C10" s="17">
        <v>17285</v>
      </c>
      <c r="D10" s="18">
        <v>20.992737253758897</v>
      </c>
      <c r="E10" s="17">
        <v>17518</v>
      </c>
      <c r="F10" s="18">
        <v>21.163394744790093</v>
      </c>
      <c r="G10" s="17">
        <v>34803</v>
      </c>
      <c r="H10" s="18">
        <v>21.078291836499851</v>
      </c>
      <c r="I10" s="17">
        <v>34803</v>
      </c>
      <c r="J10" s="18">
        <v>21.078291836499851</v>
      </c>
      <c r="K10" s="18">
        <v>15.28</v>
      </c>
      <c r="L10" s="17">
        <v>2277.6832460732985</v>
      </c>
      <c r="M10" s="17">
        <v>17285</v>
      </c>
      <c r="N10" s="18">
        <v>20.992737253758897</v>
      </c>
      <c r="O10" s="17">
        <v>17518</v>
      </c>
      <c r="P10" s="18">
        <v>21.163394744790093</v>
      </c>
      <c r="Q10" s="18">
        <v>98.669939490809455</v>
      </c>
      <c r="R10" s="17">
        <v>2557</v>
      </c>
      <c r="S10" s="18">
        <v>20.231030935991772</v>
      </c>
      <c r="T10" s="17">
        <v>9531</v>
      </c>
      <c r="U10" s="18">
        <v>21.232846194974158</v>
      </c>
      <c r="V10" s="18">
        <v>26.82824467527017</v>
      </c>
      <c r="W10" s="17">
        <v>17164</v>
      </c>
      <c r="X10" s="17">
        <v>17408</v>
      </c>
      <c r="Y10" s="17">
        <v>34572</v>
      </c>
      <c r="Z10" s="17">
        <v>57</v>
      </c>
      <c r="AA10" s="17">
        <v>59</v>
      </c>
      <c r="AB10" s="17">
        <v>116</v>
      </c>
      <c r="AC10" s="17">
        <v>50</v>
      </c>
      <c r="AD10" s="17">
        <v>42</v>
      </c>
      <c r="AE10" s="17">
        <v>92</v>
      </c>
      <c r="AF10" s="17">
        <v>14</v>
      </c>
      <c r="AG10" s="17">
        <v>8</v>
      </c>
      <c r="AH10" s="17">
        <v>22</v>
      </c>
      <c r="AI10" s="17">
        <v>0</v>
      </c>
      <c r="AJ10" s="17">
        <v>1</v>
      </c>
      <c r="AK10" s="17">
        <v>1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17285</v>
      </c>
      <c r="AS10" s="17">
        <v>17518</v>
      </c>
      <c r="AT10" s="17">
        <v>34803</v>
      </c>
      <c r="AU10" s="17">
        <v>10220</v>
      </c>
      <c r="AV10" s="17">
        <v>6739</v>
      </c>
      <c r="AW10" s="18">
        <f>AV10/AU10*100</f>
        <v>65.939334637964777</v>
      </c>
      <c r="AX10" s="17">
        <v>3481</v>
      </c>
      <c r="AY10" s="18">
        <f t="shared" si="1"/>
        <v>34.060665362035223</v>
      </c>
      <c r="AZ10" s="17">
        <v>11</v>
      </c>
      <c r="BA10" s="17">
        <v>34</v>
      </c>
      <c r="BB10" s="17">
        <v>12</v>
      </c>
      <c r="BC10" s="17">
        <v>39</v>
      </c>
      <c r="BD10" s="17">
        <v>1</v>
      </c>
      <c r="BE10" s="17">
        <v>6</v>
      </c>
      <c r="BF10" s="17">
        <v>34803</v>
      </c>
      <c r="BG10" s="17">
        <v>20274</v>
      </c>
      <c r="BH10" s="18">
        <f t="shared" si="2"/>
        <v>58.25359882768727</v>
      </c>
      <c r="BI10" s="17">
        <v>14529</v>
      </c>
      <c r="BJ10" s="18">
        <f t="shared" si="3"/>
        <v>41.74640117231273</v>
      </c>
      <c r="BK10" s="17">
        <v>10766</v>
      </c>
      <c r="BL10" s="17">
        <v>10685</v>
      </c>
      <c r="BM10" s="18">
        <f t="shared" si="4"/>
        <v>99.247631432286838</v>
      </c>
      <c r="BN10" s="17">
        <v>81</v>
      </c>
      <c r="BO10" s="18">
        <f t="shared" si="5"/>
        <v>0.75236856771317107</v>
      </c>
      <c r="BP10" s="17">
        <v>17285</v>
      </c>
      <c r="BQ10" s="17">
        <v>17518</v>
      </c>
      <c r="BR10" s="17">
        <v>34803</v>
      </c>
      <c r="BS10" s="17">
        <v>11957</v>
      </c>
      <c r="BT10" s="17">
        <v>12626</v>
      </c>
      <c r="BU10" s="17">
        <v>24583</v>
      </c>
      <c r="BV10" s="17">
        <v>11898</v>
      </c>
      <c r="BW10" s="17">
        <v>12567</v>
      </c>
      <c r="BX10" s="17">
        <v>24465</v>
      </c>
      <c r="BY10" s="18">
        <v>99.519993491437177</v>
      </c>
      <c r="BZ10" s="17">
        <v>59</v>
      </c>
      <c r="CA10" s="17">
        <v>59</v>
      </c>
      <c r="CB10" s="17">
        <v>118</v>
      </c>
      <c r="CC10" s="18">
        <v>0.48000650856282795</v>
      </c>
      <c r="CD10" s="17">
        <v>17285</v>
      </c>
      <c r="CE10" s="17">
        <v>17518</v>
      </c>
      <c r="CF10" s="17">
        <v>34803</v>
      </c>
      <c r="CG10" s="17">
        <v>11957</v>
      </c>
      <c r="CH10" s="17">
        <v>12626</v>
      </c>
      <c r="CI10" s="17">
        <v>24583</v>
      </c>
      <c r="CJ10" s="17">
        <v>11881</v>
      </c>
      <c r="CK10" s="17">
        <v>12556</v>
      </c>
      <c r="CL10" s="17">
        <v>24437</v>
      </c>
      <c r="CM10" s="18">
        <v>99.406093641947692</v>
      </c>
      <c r="CN10" s="17">
        <v>76</v>
      </c>
      <c r="CO10" s="17">
        <v>70</v>
      </c>
      <c r="CP10" s="17">
        <v>146</v>
      </c>
      <c r="CQ10" s="18">
        <v>0.59390635805231262</v>
      </c>
      <c r="CR10" s="17">
        <v>15700</v>
      </c>
      <c r="CS10" s="17">
        <v>12213</v>
      </c>
      <c r="CT10" s="17">
        <v>3487</v>
      </c>
      <c r="CU10" s="18">
        <v>77.789808917197462</v>
      </c>
      <c r="CV10" s="17">
        <v>854</v>
      </c>
      <c r="CW10" s="17">
        <v>662</v>
      </c>
      <c r="CX10" s="17">
        <v>192</v>
      </c>
      <c r="CY10" s="18">
        <v>77.517564402810308</v>
      </c>
      <c r="CZ10" s="19">
        <v>854</v>
      </c>
      <c r="DA10" s="19">
        <v>34050</v>
      </c>
      <c r="DB10" s="17">
        <v>34803</v>
      </c>
      <c r="DC10" s="19">
        <v>34426.5</v>
      </c>
      <c r="DD10" s="20">
        <v>24.806471758674277</v>
      </c>
      <c r="DE10" s="17">
        <v>8919</v>
      </c>
      <c r="DF10" s="18">
        <v>21.247349739142866</v>
      </c>
      <c r="DG10" s="17">
        <v>8018</v>
      </c>
      <c r="DH10" s="18">
        <v>21.718991250643334</v>
      </c>
      <c r="DI10" s="17">
        <v>7772</v>
      </c>
      <c r="DJ10" s="18">
        <v>20.863869426324126</v>
      </c>
      <c r="DK10" s="17">
        <v>7928</v>
      </c>
      <c r="DL10" s="18">
        <v>20.892297151289956</v>
      </c>
      <c r="DM10" s="17">
        <v>313</v>
      </c>
      <c r="DN10" s="18">
        <v>20.2720207253886</v>
      </c>
      <c r="DO10" s="17">
        <v>541</v>
      </c>
      <c r="DP10" s="18">
        <v>19.897020963589554</v>
      </c>
      <c r="DQ10" s="17">
        <v>281</v>
      </c>
      <c r="DR10" s="18">
        <v>17.943805874840358</v>
      </c>
      <c r="DS10" s="17">
        <v>1031</v>
      </c>
      <c r="DT10" s="18">
        <v>19.857473035439138</v>
      </c>
      <c r="DU10" s="17">
        <v>34803</v>
      </c>
      <c r="DV10" s="18">
        <v>21.078291836499851</v>
      </c>
      <c r="DW10" s="17">
        <v>10767</v>
      </c>
      <c r="DX10" s="18">
        <v>20.482821595708252</v>
      </c>
      <c r="DY10" s="17">
        <v>3.2323767066035107</v>
      </c>
      <c r="DZ10" s="17">
        <v>8576</v>
      </c>
      <c r="EA10" s="18">
        <v>20.634233193782784</v>
      </c>
      <c r="EB10" s="17">
        <v>2191</v>
      </c>
      <c r="EC10" s="18">
        <v>19.91094147582697</v>
      </c>
      <c r="ED10" s="17">
        <v>10767</v>
      </c>
      <c r="EE10" s="18">
        <v>20.482821595708252</v>
      </c>
      <c r="EF10" s="17">
        <v>8576</v>
      </c>
      <c r="EG10" s="17">
        <v>2191</v>
      </c>
      <c r="EH10" s="17">
        <v>10767</v>
      </c>
      <c r="EI10" s="17">
        <v>8553</v>
      </c>
      <c r="EJ10" s="17">
        <v>2172</v>
      </c>
      <c r="EK10" s="17">
        <v>10725</v>
      </c>
      <c r="EL10" s="18">
        <v>99.609919197548052</v>
      </c>
      <c r="EM10" s="17">
        <v>23</v>
      </c>
      <c r="EN10" s="17">
        <v>19</v>
      </c>
      <c r="EO10" s="17">
        <v>42</v>
      </c>
      <c r="EP10" s="18">
        <v>0.39008080245193649</v>
      </c>
      <c r="EQ10" s="17">
        <v>4555</v>
      </c>
      <c r="ER10" s="17">
        <v>4250</v>
      </c>
      <c r="ES10" s="17">
        <v>1856</v>
      </c>
      <c r="ET10" s="17">
        <v>1865</v>
      </c>
      <c r="EU10" s="17">
        <v>1172</v>
      </c>
      <c r="EV10" s="17">
        <v>1357</v>
      </c>
      <c r="EW10" s="17">
        <v>1401</v>
      </c>
      <c r="EX10" s="17">
        <v>1610</v>
      </c>
      <c r="EY10" s="17">
        <v>5227</v>
      </c>
      <c r="EZ10" s="17">
        <v>5059</v>
      </c>
      <c r="FA10" s="17">
        <v>94</v>
      </c>
      <c r="FB10" s="17">
        <v>223</v>
      </c>
      <c r="FC10" s="17">
        <v>247</v>
      </c>
      <c r="FD10" s="17">
        <v>488</v>
      </c>
      <c r="FE10" s="17">
        <v>2535</v>
      </c>
      <c r="FF10" s="17">
        <v>2560</v>
      </c>
      <c r="FG10" s="17">
        <v>193</v>
      </c>
      <c r="FH10" s="17">
        <v>104</v>
      </c>
      <c r="FI10" s="17">
        <v>5</v>
      </c>
      <c r="FJ10" s="17">
        <v>2</v>
      </c>
    </row>
    <row r="11" spans="1:166" ht="18.600000000000001">
      <c r="A11" s="21" t="s">
        <v>96</v>
      </c>
      <c r="B11" s="21"/>
      <c r="C11" s="22">
        <v>82338</v>
      </c>
      <c r="D11" s="23">
        <v>100</v>
      </c>
      <c r="E11" s="22">
        <v>82775</v>
      </c>
      <c r="F11" s="23">
        <v>100</v>
      </c>
      <c r="G11" s="22">
        <v>165113</v>
      </c>
      <c r="H11" s="23">
        <v>100</v>
      </c>
      <c r="I11" s="22">
        <v>165113</v>
      </c>
      <c r="J11" s="23">
        <v>100</v>
      </c>
      <c r="K11" s="23">
        <v>222.25</v>
      </c>
      <c r="L11" s="22">
        <v>742.91563554555682</v>
      </c>
      <c r="M11" s="22">
        <v>82338</v>
      </c>
      <c r="N11" s="23">
        <v>100</v>
      </c>
      <c r="O11" s="22">
        <v>82775</v>
      </c>
      <c r="P11" s="23">
        <v>100</v>
      </c>
      <c r="Q11" s="23">
        <v>99.472062820900035</v>
      </c>
      <c r="R11" s="22">
        <v>12639</v>
      </c>
      <c r="S11" s="23">
        <v>100</v>
      </c>
      <c r="T11" s="22">
        <v>44888</v>
      </c>
      <c r="U11" s="23">
        <v>100</v>
      </c>
      <c r="V11" s="23">
        <v>28.156745678132239</v>
      </c>
      <c r="W11" s="22">
        <v>81192</v>
      </c>
      <c r="X11" s="22">
        <v>81683</v>
      </c>
      <c r="Y11" s="22">
        <v>162875</v>
      </c>
      <c r="Z11" s="22">
        <v>630</v>
      </c>
      <c r="AA11" s="22">
        <v>612</v>
      </c>
      <c r="AB11" s="22">
        <v>1242</v>
      </c>
      <c r="AC11" s="22">
        <v>410</v>
      </c>
      <c r="AD11" s="22">
        <v>393</v>
      </c>
      <c r="AE11" s="22">
        <v>803</v>
      </c>
      <c r="AF11" s="22">
        <v>95</v>
      </c>
      <c r="AG11" s="22">
        <v>76</v>
      </c>
      <c r="AH11" s="22">
        <v>171</v>
      </c>
      <c r="AI11" s="22">
        <v>11</v>
      </c>
      <c r="AJ11" s="22">
        <v>11</v>
      </c>
      <c r="AK11" s="22">
        <v>22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82338</v>
      </c>
      <c r="AS11" s="22">
        <v>82775</v>
      </c>
      <c r="AT11" s="22">
        <v>165113</v>
      </c>
      <c r="AU11" s="22">
        <v>48760</v>
      </c>
      <c r="AV11" s="22">
        <v>31570</v>
      </c>
      <c r="AW11" s="23">
        <f>AV11/AU11*100</f>
        <v>64.745693191140276</v>
      </c>
      <c r="AX11" s="22">
        <v>17190</v>
      </c>
      <c r="AY11" s="23">
        <f>AX11/AU11*100</f>
        <v>35.254306808859717</v>
      </c>
      <c r="AZ11" s="22">
        <f>SUM(AZ6:AZ10)</f>
        <v>58</v>
      </c>
      <c r="BA11" s="22">
        <f t="shared" ref="BA11:BE11" si="6">SUM(BA6:BA10)</f>
        <v>214</v>
      </c>
      <c r="BB11" s="22">
        <f t="shared" si="6"/>
        <v>58</v>
      </c>
      <c r="BC11" s="22">
        <f t="shared" si="6"/>
        <v>175</v>
      </c>
      <c r="BD11" s="22">
        <f t="shared" si="6"/>
        <v>7</v>
      </c>
      <c r="BE11" s="22">
        <f t="shared" si="6"/>
        <v>56</v>
      </c>
      <c r="BF11" s="22">
        <f>SUM(BF6:BF10)</f>
        <v>165113</v>
      </c>
      <c r="BG11" s="22">
        <f>SUM(BG6:BG10)</f>
        <v>96214</v>
      </c>
      <c r="BH11" s="23">
        <f t="shared" si="2"/>
        <v>58.271607929115213</v>
      </c>
      <c r="BI11" s="22">
        <f>SUM(BI6:BI10)</f>
        <v>68899</v>
      </c>
      <c r="BJ11" s="23">
        <f t="shared" si="3"/>
        <v>41.728392070884787</v>
      </c>
      <c r="BK11" s="22">
        <f>SUM(BK6:BK10)</f>
        <v>51471</v>
      </c>
      <c r="BL11" s="22">
        <f>SUM(BL6:BL10)</f>
        <v>50948</v>
      </c>
      <c r="BM11" s="23">
        <f t="shared" si="4"/>
        <v>98.983893843134979</v>
      </c>
      <c r="BN11" s="22">
        <f>SUM(BN6:BN10)</f>
        <v>523</v>
      </c>
      <c r="BO11" s="23">
        <f t="shared" si="5"/>
        <v>1.0161061568650309</v>
      </c>
      <c r="BP11" s="22">
        <v>82338</v>
      </c>
      <c r="BQ11" s="22">
        <v>82775</v>
      </c>
      <c r="BR11" s="22">
        <v>165113</v>
      </c>
      <c r="BS11" s="22">
        <v>56921</v>
      </c>
      <c r="BT11" s="22">
        <v>59432</v>
      </c>
      <c r="BU11" s="22">
        <v>116353</v>
      </c>
      <c r="BV11" s="22">
        <v>56661</v>
      </c>
      <c r="BW11" s="22">
        <v>59196</v>
      </c>
      <c r="BX11" s="22">
        <v>115857</v>
      </c>
      <c r="BY11" s="23">
        <v>99.573711034524251</v>
      </c>
      <c r="BZ11" s="22">
        <v>260</v>
      </c>
      <c r="CA11" s="22">
        <v>236</v>
      </c>
      <c r="CB11" s="22">
        <v>496</v>
      </c>
      <c r="CC11" s="23">
        <v>0.42628896547575051</v>
      </c>
      <c r="CD11" s="22">
        <v>82338</v>
      </c>
      <c r="CE11" s="22">
        <v>82775</v>
      </c>
      <c r="CF11" s="22">
        <v>165113</v>
      </c>
      <c r="CG11" s="22">
        <v>56921</v>
      </c>
      <c r="CH11" s="22">
        <v>59432</v>
      </c>
      <c r="CI11" s="22">
        <v>116353</v>
      </c>
      <c r="CJ11" s="22">
        <v>56558</v>
      </c>
      <c r="CK11" s="22">
        <v>59108</v>
      </c>
      <c r="CL11" s="22">
        <v>115666</v>
      </c>
      <c r="CM11" s="23">
        <v>99.409555404673711</v>
      </c>
      <c r="CN11" s="22">
        <v>363</v>
      </c>
      <c r="CO11" s="22">
        <v>324</v>
      </c>
      <c r="CP11" s="22">
        <v>687</v>
      </c>
      <c r="CQ11" s="23">
        <v>0.59044459532629157</v>
      </c>
      <c r="CR11" s="22">
        <f>SUM(CR6:CR10)</f>
        <v>75198</v>
      </c>
      <c r="CS11" s="22">
        <f>SUM(CS6:CS10)</f>
        <v>57484</v>
      </c>
      <c r="CT11" s="22">
        <f>SUM(CT6:CT10)</f>
        <v>17714</v>
      </c>
      <c r="CU11" s="23">
        <v>76.443522434107294</v>
      </c>
      <c r="CV11" s="22">
        <f>SUM(CV6:CV10)</f>
        <v>4260</v>
      </c>
      <c r="CW11" s="22">
        <f>SUM(CW6:CW10)</f>
        <v>3134</v>
      </c>
      <c r="CX11" s="22">
        <f>SUM(CX6:CX10)</f>
        <v>1126</v>
      </c>
      <c r="CY11" s="23">
        <v>73.568075117370896</v>
      </c>
      <c r="CZ11" s="24">
        <f t="shared" ref="CZ11:DC11" si="7">SUM(CZ6:CZ10)</f>
        <v>4263</v>
      </c>
      <c r="DA11" s="24">
        <f t="shared" si="7"/>
        <v>161577</v>
      </c>
      <c r="DB11" s="24">
        <f t="shared" si="7"/>
        <v>165113</v>
      </c>
      <c r="DC11" s="24">
        <f t="shared" si="7"/>
        <v>163345</v>
      </c>
      <c r="DD11" s="25">
        <f t="shared" ref="DD11" si="8">CZ11/DC11*1000</f>
        <v>26.098135847439469</v>
      </c>
      <c r="DE11" s="22">
        <f>SUM(DE6:DE10)</f>
        <v>41977</v>
      </c>
      <c r="DF11" s="23">
        <f t="shared" ref="DF11:DT11" si="9">SUM(DF6:DF10)</f>
        <v>100</v>
      </c>
      <c r="DG11" s="22">
        <f t="shared" si="9"/>
        <v>36917</v>
      </c>
      <c r="DH11" s="23">
        <f t="shared" si="9"/>
        <v>100</v>
      </c>
      <c r="DI11" s="22">
        <f t="shared" si="9"/>
        <v>37251</v>
      </c>
      <c r="DJ11" s="23">
        <f t="shared" si="9"/>
        <v>100</v>
      </c>
      <c r="DK11" s="22">
        <f t="shared" si="9"/>
        <v>37947</v>
      </c>
      <c r="DL11" s="23">
        <f t="shared" si="9"/>
        <v>99.999999999999986</v>
      </c>
      <c r="DM11" s="22">
        <f t="shared" si="9"/>
        <v>1544</v>
      </c>
      <c r="DN11" s="23">
        <f t="shared" si="9"/>
        <v>100</v>
      </c>
      <c r="DO11" s="22">
        <f t="shared" si="9"/>
        <v>2719</v>
      </c>
      <c r="DP11" s="23">
        <f t="shared" si="9"/>
        <v>100</v>
      </c>
      <c r="DQ11" s="22">
        <f t="shared" si="9"/>
        <v>1566</v>
      </c>
      <c r="DR11" s="23">
        <f t="shared" si="9"/>
        <v>100</v>
      </c>
      <c r="DS11" s="22">
        <f t="shared" si="9"/>
        <v>5192</v>
      </c>
      <c r="DT11" s="23">
        <f t="shared" si="9"/>
        <v>100</v>
      </c>
      <c r="DU11" s="22">
        <v>165113</v>
      </c>
      <c r="DV11" s="23">
        <v>100</v>
      </c>
      <c r="DW11" s="22">
        <v>52566</v>
      </c>
      <c r="DX11" s="23">
        <v>100</v>
      </c>
      <c r="DY11" s="22">
        <v>3.1410607617090895</v>
      </c>
      <c r="DZ11" s="22">
        <v>41562</v>
      </c>
      <c r="EA11" s="23">
        <v>79.066316630521627</v>
      </c>
      <c r="EB11" s="22">
        <v>11004</v>
      </c>
      <c r="EC11" s="23">
        <v>20.93368336947837</v>
      </c>
      <c r="ED11" s="22">
        <v>52566</v>
      </c>
      <c r="EE11" s="23">
        <v>100</v>
      </c>
      <c r="EF11" s="22">
        <v>41562</v>
      </c>
      <c r="EG11" s="22">
        <v>11004</v>
      </c>
      <c r="EH11" s="22">
        <v>52566</v>
      </c>
      <c r="EI11" s="22">
        <v>41424</v>
      </c>
      <c r="EJ11" s="22">
        <v>10901</v>
      </c>
      <c r="EK11" s="22">
        <v>52325</v>
      </c>
      <c r="EL11" s="23">
        <v>99.541528744816048</v>
      </c>
      <c r="EM11" s="22">
        <v>138</v>
      </c>
      <c r="EN11" s="22">
        <v>103</v>
      </c>
      <c r="EO11" s="22">
        <v>241</v>
      </c>
      <c r="EP11" s="23">
        <v>0.45847125518395915</v>
      </c>
      <c r="EQ11" s="22">
        <v>22723</v>
      </c>
      <c r="ER11" s="22">
        <v>21390</v>
      </c>
      <c r="ES11" s="22">
        <v>9935</v>
      </c>
      <c r="ET11" s="22">
        <v>10033</v>
      </c>
      <c r="EU11" s="22">
        <v>7536</v>
      </c>
      <c r="EV11" s="22">
        <v>8550</v>
      </c>
      <c r="EW11" s="22">
        <v>7874</v>
      </c>
      <c r="EX11" s="22">
        <v>9038</v>
      </c>
      <c r="EY11" s="22">
        <v>24842</v>
      </c>
      <c r="EZ11" s="22">
        <v>23107</v>
      </c>
      <c r="FA11" s="22">
        <v>369</v>
      </c>
      <c r="FB11" s="22">
        <v>741</v>
      </c>
      <c r="FC11" s="22">
        <v>841</v>
      </c>
      <c r="FD11" s="22">
        <v>1615</v>
      </c>
      <c r="FE11" s="22">
        <v>7694</v>
      </c>
      <c r="FF11" s="22">
        <v>8008</v>
      </c>
      <c r="FG11" s="22">
        <v>506</v>
      </c>
      <c r="FH11" s="22">
        <v>291</v>
      </c>
      <c r="FI11" s="22">
        <v>18</v>
      </c>
      <c r="FJ11" s="22">
        <v>2</v>
      </c>
    </row>
  </sheetData>
  <mergeCells count="99">
    <mergeCell ref="FA4:FB4"/>
    <mergeCell ref="FC4:FD4"/>
    <mergeCell ref="FE4:FF4"/>
    <mergeCell ref="FG4:FH4"/>
    <mergeCell ref="FI4:FJ4"/>
    <mergeCell ref="A11:B11"/>
    <mergeCell ref="EM4:EP4"/>
    <mergeCell ref="EQ4:ER4"/>
    <mergeCell ref="ES4:ET4"/>
    <mergeCell ref="EU4:EV4"/>
    <mergeCell ref="EW4:EX4"/>
    <mergeCell ref="EY4:EZ4"/>
    <mergeCell ref="DY4:DY5"/>
    <mergeCell ref="DZ4:EA4"/>
    <mergeCell ref="EB4:EC4"/>
    <mergeCell ref="ED4:EE4"/>
    <mergeCell ref="EF4:EH4"/>
    <mergeCell ref="EI4:EL4"/>
    <mergeCell ref="DE4:DH4"/>
    <mergeCell ref="DI4:DL4"/>
    <mergeCell ref="DM4:DP4"/>
    <mergeCell ref="DQ4:DT4"/>
    <mergeCell ref="DU4:DV4"/>
    <mergeCell ref="DW4:DX4"/>
    <mergeCell ref="CW4:CW5"/>
    <mergeCell ref="CX4:CX5"/>
    <mergeCell ref="CY4:CY5"/>
    <mergeCell ref="CZ4:CZ5"/>
    <mergeCell ref="DA4:DC4"/>
    <mergeCell ref="DD4:DD5"/>
    <mergeCell ref="CN4:CQ4"/>
    <mergeCell ref="CR4:CR5"/>
    <mergeCell ref="CS4:CS5"/>
    <mergeCell ref="CT4:CT5"/>
    <mergeCell ref="CU4:CU5"/>
    <mergeCell ref="CV4:CV5"/>
    <mergeCell ref="BS4:BU4"/>
    <mergeCell ref="BV4:BY4"/>
    <mergeCell ref="BZ4:CC4"/>
    <mergeCell ref="CD4:CF4"/>
    <mergeCell ref="CG4:CI4"/>
    <mergeCell ref="CJ4:CM4"/>
    <mergeCell ref="BG4:BH4"/>
    <mergeCell ref="BI4:BJ4"/>
    <mergeCell ref="BK4:BK5"/>
    <mergeCell ref="BL4:BM4"/>
    <mergeCell ref="BN4:BO4"/>
    <mergeCell ref="BP4:BR4"/>
    <mergeCell ref="BA4:BA5"/>
    <mergeCell ref="BB4:BB5"/>
    <mergeCell ref="BC4:BC5"/>
    <mergeCell ref="BD4:BD5"/>
    <mergeCell ref="BE4:BE5"/>
    <mergeCell ref="BF4:BF5"/>
    <mergeCell ref="AO4:AQ4"/>
    <mergeCell ref="AR4:AT4"/>
    <mergeCell ref="AU4:AU5"/>
    <mergeCell ref="AV4:AW4"/>
    <mergeCell ref="AX4:AY4"/>
    <mergeCell ref="AZ4:AZ5"/>
    <mergeCell ref="W4:Y4"/>
    <mergeCell ref="Z4:AB4"/>
    <mergeCell ref="AC4:AE4"/>
    <mergeCell ref="AF4:AH4"/>
    <mergeCell ref="AI4:AK4"/>
    <mergeCell ref="AL4:AN4"/>
    <mergeCell ref="M4:N4"/>
    <mergeCell ref="O4:P4"/>
    <mergeCell ref="Q4:Q5"/>
    <mergeCell ref="R4:S4"/>
    <mergeCell ref="T4:U4"/>
    <mergeCell ref="V4:V5"/>
    <mergeCell ref="C4:D4"/>
    <mergeCell ref="E4:F4"/>
    <mergeCell ref="G4:H4"/>
    <mergeCell ref="I4:J4"/>
    <mergeCell ref="K4:K5"/>
    <mergeCell ref="L4:L5"/>
    <mergeCell ref="CZ3:DD3"/>
    <mergeCell ref="DE3:DT3"/>
    <mergeCell ref="DU3:DY3"/>
    <mergeCell ref="DZ3:EE3"/>
    <mergeCell ref="EF3:EP3"/>
    <mergeCell ref="EQ3:FJ3"/>
    <mergeCell ref="BF3:BJ3"/>
    <mergeCell ref="BK3:BO3"/>
    <mergeCell ref="BP3:CC3"/>
    <mergeCell ref="CD3:CQ3"/>
    <mergeCell ref="CR3:CU3"/>
    <mergeCell ref="CV3:CY3"/>
    <mergeCell ref="A3:A5"/>
    <mergeCell ref="B3:B5"/>
    <mergeCell ref="C3:H3"/>
    <mergeCell ref="I3:L3"/>
    <mergeCell ref="M3:Q3"/>
    <mergeCell ref="R3:V3"/>
    <mergeCell ref="W3:AT3"/>
    <mergeCell ref="AU3:AY3"/>
    <mergeCell ref="AZ3:B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i5 Acer Mate Gen 12 Bima 13 AM1</dc:creator>
  <cp:lastModifiedBy>i5 Acer Mate Gen 12 Bima 13 AM1</cp:lastModifiedBy>
  <dcterms:created xsi:type="dcterms:W3CDTF">2025-12-15T01:54:57Z</dcterms:created>
  <dcterms:modified xsi:type="dcterms:W3CDTF">2025-12-15T02:09:55Z</dcterms:modified>
</cp:coreProperties>
</file>